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Desktop\TASKS\RFP-მშენებლობა\ჩოხატაურის მინი დინი\სატენდერო\"/>
    </mc:Choice>
  </mc:AlternateContent>
  <bookViews>
    <workbookView xWindow="-120" yWindow="-120" windowWidth="20730" windowHeight="11160"/>
  </bookViews>
  <sheets>
    <sheet name="ნაკრები სატენ" sheetId="50" r:id="rId1"/>
    <sheet name=" ინტერ-სატენ" sheetId="58" r:id="rId2"/>
    <sheet name="N2-წყ-სატენ" sheetId="59" r:id="rId3"/>
    <sheet name="N3 ელექტ სატენ" sheetId="63" r:id="rId4"/>
    <sheet name="IT -სატენ" sheetId="54" r:id="rId5"/>
  </sheets>
  <definedNames>
    <definedName name="_xlnm._FilterDatabase" localSheetId="1" hidden="1">' ინტერ-სატენ'!$A$9:$F$61</definedName>
    <definedName name="_xlnm._FilterDatabase" localSheetId="4" hidden="1">'IT -სატენ'!$A$9:$F$22</definedName>
    <definedName name="_xlnm._FilterDatabase" localSheetId="3" hidden="1">'N3 ელექტ სატენ'!$A$8:$F$62</definedName>
    <definedName name="_xlnm.Print_Area" localSheetId="4">'IT -სატენ'!$A$2:$F$22</definedName>
    <definedName name="_xlnm.Print_Area" localSheetId="2">'N2-წყ-სატენ'!$A$2:$F$57</definedName>
    <definedName name="_xlnm.Print_Area" localSheetId="3">'N3 ელექტ სატენ'!$A$2:$F$62</definedName>
    <definedName name="_xlnm.Print_Area" localSheetId="0">'ნაკრები სატენ'!$A$1:$H$13</definedName>
    <definedName name="_xlnm.Print_Titles" localSheetId="2">'N2-წყ-სატენ'!$2:$8</definedName>
    <definedName name="_xlnm.Print_Titles" localSheetId="3">'N3 ელექტ სატენ'!$8:$8</definedName>
    <definedName name="Summary" localSheetId="1">#REF!</definedName>
    <definedName name="Summary" localSheetId="4">#REF!</definedName>
    <definedName name="Summary" localSheetId="2">#REF!</definedName>
    <definedName name="Summary" localSheetId="3">#REF!</definedName>
    <definedName name="Summary" localSheetId="0">#REF!</definedName>
    <definedName name="Summary">#REF!</definedName>
    <definedName name="tcost" localSheetId="1">#REF!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63" l="1"/>
  <c r="C25" i="63"/>
  <c r="C24" i="63"/>
  <c r="F55" i="58" l="1"/>
  <c r="D493" i="54" l="1"/>
  <c r="G13" i="50"/>
  <c r="F13" i="50"/>
  <c r="E13" i="50"/>
  <c r="D13" i="50"/>
  <c r="H13" i="50" l="1"/>
</calcChain>
</file>

<file path=xl/sharedStrings.xml><?xml version="1.0" encoding="utf-8"?>
<sst xmlns="http://schemas.openxmlformats.org/spreadsheetml/2006/main" count="428" uniqueCount="222">
  <si>
    <t xml:space="preserve"> </t>
  </si>
  <si>
    <t>ხარჯთაღრიცხვა N1-2</t>
  </si>
  <si>
    <t>ჯამი</t>
  </si>
  <si>
    <t>სულ</t>
  </si>
  <si>
    <t>დანადგარები</t>
  </si>
  <si>
    <t>ც</t>
  </si>
  <si>
    <t>კომპ</t>
  </si>
  <si>
    <t xml:space="preserve">ნიჟარა შემრევით და სიფონით </t>
  </si>
  <si>
    <t>ცალი</t>
  </si>
  <si>
    <t>წყალმომარაგება</t>
  </si>
  <si>
    <t>მ</t>
  </si>
  <si>
    <t>პოლიპროპილენის მილი d=25მმ  PN10</t>
  </si>
  <si>
    <t xml:space="preserve">პოლიპროპილენის მუხლი d=25მმ  </t>
  </si>
  <si>
    <t>ქურო  d 25</t>
  </si>
  <si>
    <t xml:space="preserve">კანალიზაცია </t>
  </si>
  <si>
    <t>კანალიზაციის მილი  d  50 მმ  მოწყობა ჰიდრავლიკური გამოცდით</t>
  </si>
  <si>
    <t>მუხლი  d 50    45°</t>
  </si>
  <si>
    <t>სულ პირდაპირი ხარჯები</t>
  </si>
  <si>
    <t xml:space="preserve">ზედნადები ხარჯები </t>
  </si>
  <si>
    <t xml:space="preserve">გეგმიური დაგროვება </t>
  </si>
  <si>
    <t xml:space="preserve"> N</t>
  </si>
  <si>
    <t>ხარჯთაღრიცხვის N</t>
  </si>
  <si>
    <t xml:space="preserve"> ხარჯთაღრიცხვის დასახელება</t>
  </si>
  <si>
    <t xml:space="preserve">      სახარჯთაღრიცხვო ღირებულება (ათასი ლარი)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</si>
  <si>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</si>
  <si>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</si>
  <si>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</si>
  <si>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</si>
  <si>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</si>
  <si>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</si>
  <si>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>ნაკრები ხარჯთაღრიცხვა</t>
  </si>
  <si>
    <t>ხარჯთ. N1</t>
  </si>
  <si>
    <t>მილის სამაგრი დ=25</t>
  </si>
  <si>
    <t xml:space="preserve"> ელექტროტექნიკური ნაწილი 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</si>
  <si>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</si>
  <si>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</si>
  <si>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</si>
  <si>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</si>
  <si>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ჩამრთველი ერთკლავიშა</t>
  </si>
  <si>
    <t>ჩამრთველი ორკლავიშა</t>
  </si>
  <si>
    <t xml:space="preserve">ზედნადები ხარჯები ხელფასზე </t>
  </si>
  <si>
    <t>გოფრირებული მილი ჰალოგენის არ შემცველი 20 მმ</t>
  </si>
  <si>
    <t>რაოდენობა</t>
  </si>
  <si>
    <t>ზედნადები ხარჯები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</si>
  <si>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</si>
  <si>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</si>
  <si>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</si>
  <si>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</si>
  <si>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</si>
  <si>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</si>
  <si>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>Wi-Fi   მონტაჟი</t>
  </si>
  <si>
    <t>მონაცემთა გადაცემის და IT ქსელები</t>
  </si>
  <si>
    <t xml:space="preserve"> ჯამი:</t>
  </si>
  <si>
    <t>ტ</t>
  </si>
  <si>
    <r>
      <t>მ</t>
    </r>
    <r>
      <rPr>
        <vertAlign val="superscript"/>
        <sz val="10"/>
        <rFont val="AcadNusx"/>
        <family val="2"/>
      </rPr>
      <t>2</t>
    </r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</si>
  <si>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</si>
  <si>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</si>
  <si>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იატაკების მოწყობა კერამოგრანიტის ფილებით წებო-ცემენტზე ყინვაგამძლე</t>
  </si>
  <si>
    <t>შიდა კედლები</t>
  </si>
  <si>
    <t>კვ.მ</t>
  </si>
  <si>
    <t>მ2</t>
  </si>
  <si>
    <t xml:space="preserve"> კედლების შელესვა ქვიშა-ცემენტის ხსნარით</t>
  </si>
  <si>
    <t xml:space="preserve"> კედლების  შეღებვა</t>
  </si>
  <si>
    <t>ჭერები</t>
  </si>
  <si>
    <t>ჭერების მოწყობა თაბაშირმუყაოს ფილებისაგან  D</t>
  </si>
  <si>
    <t>თაბაშირმუყაოს ჭერების შეღებვა</t>
  </si>
  <si>
    <t>კარ-ფანჯრები ვიტრაჟები</t>
  </si>
  <si>
    <t xml:space="preserve">კედლებზე თაბაშირმუყაოს ფილების S12.5მმ მოწყობა </t>
  </si>
  <si>
    <t>პენოპლასტის პლინტუსის მოწყობა</t>
  </si>
  <si>
    <t>კ-ტი</t>
  </si>
  <si>
    <t>ალუმინის პროფილების თერმული შეღებვა</t>
  </si>
  <si>
    <t>ინტერიერი</t>
  </si>
  <si>
    <t>შიდა წყალ-კანალიზაცია</t>
  </si>
  <si>
    <t>ელექტროობა</t>
  </si>
  <si>
    <t>IT</t>
  </si>
  <si>
    <t>ხარჯთ. N2</t>
  </si>
  <si>
    <t>ხარჯთ. N3</t>
  </si>
  <si>
    <t>ხარჯთ. N4</t>
  </si>
  <si>
    <t>დროებითი ნაგებობები</t>
  </si>
  <si>
    <t>ერთ.ფასი</t>
  </si>
  <si>
    <t xml:space="preserve">  სულ                                 (ლარი)</t>
  </si>
  <si>
    <t>შენიშვნა</t>
  </si>
  <si>
    <t>მასალა დამკვეთის</t>
  </si>
  <si>
    <t>სულ 1+2</t>
  </si>
  <si>
    <t>ბრონირებული მინის მოწყობა</t>
  </si>
  <si>
    <t>კედლის მოპირკეთება კერამოგრანიტის ფილებით</t>
  </si>
  <si>
    <t>ლითონის ფილის იატაკის მოწყობა</t>
  </si>
  <si>
    <t>ლითონის კარების მონტაჟი (3-ცალი)</t>
  </si>
  <si>
    <t>ვიტრინა ერთფრთიანი კარით, 3 სექციანი ალუმინის შეღებილი ჩარჩოთი, ლამინირებული მინით, კარის დამხური შვეიცარით</t>
  </si>
  <si>
    <t>ვიტრინა ერთფრთიანი გასაცურებელი კარით (დორმას) მექანიზმით, ლიანდაგის მონტაჟით,კარის პანელი და უძრავი ვიტრაჟი 10 მმ ნაწრთობი მინის. კარზე ორნახვრეტიანი უჟანგავი ლითონის სახელურის (30 მმ) მონტაჟი.</t>
  </si>
  <si>
    <t>ხალიჩის მოწყობა ცენტრალურ კართან</t>
  </si>
  <si>
    <t>პოლიპროპილენის მილი d=20მმ  PN10</t>
  </si>
  <si>
    <t xml:space="preserve">პოლიპროპილენის მუხლი d=20მმ  </t>
  </si>
  <si>
    <t>სამკაპი 20*20</t>
  </si>
  <si>
    <t>მილის სამაგრი დ=20</t>
  </si>
  <si>
    <t>ქურო  d 20</t>
  </si>
  <si>
    <t>მილების თბოიზოლაცია d 20X8 მმ</t>
  </si>
  <si>
    <t>მუხლი  d 50    90°</t>
  </si>
  <si>
    <t>კომპიუტერული ქსელური როზეტი ორმაგი  2ხ ღჟ-45, სამონტაჟო კოლოფით</t>
  </si>
  <si>
    <t>Cat 5 FTP</t>
  </si>
  <si>
    <t>Patch Panel 24 port,  CAT5</t>
  </si>
  <si>
    <r>
      <t xml:space="preserve">paC-kordi </t>
    </r>
    <r>
      <rPr>
        <sz val="10"/>
        <rFont val="Arial"/>
        <family val="2"/>
        <charset val="204"/>
      </rPr>
      <t>FTP CAT-5</t>
    </r>
    <r>
      <rPr>
        <sz val="10"/>
        <rFont val="AcadNusx"/>
      </rPr>
      <t>E  0,5m</t>
    </r>
  </si>
  <si>
    <r>
      <t xml:space="preserve">paC-kordi </t>
    </r>
    <r>
      <rPr>
        <sz val="10"/>
        <rFont val="Arial"/>
        <family val="2"/>
        <charset val="204"/>
      </rPr>
      <t>FTP CAT-5</t>
    </r>
    <r>
      <rPr>
        <sz val="10"/>
        <rFont val="AcadNusx"/>
      </rPr>
      <t xml:space="preserve"> 1,0m</t>
    </r>
  </si>
  <si>
    <r>
      <rPr>
        <sz val="10"/>
        <rFont val="Arial"/>
        <family val="2"/>
        <charset val="204"/>
      </rPr>
      <t xml:space="preserve">USB </t>
    </r>
    <r>
      <rPr>
        <sz val="10"/>
        <rFont val="AcadNusx"/>
      </rPr>
      <t>rozeti</t>
    </r>
  </si>
  <si>
    <r>
      <t xml:space="preserve">kompiuteruli </t>
    </r>
    <r>
      <rPr>
        <sz val="10"/>
        <rFont val="Arial"/>
        <family val="2"/>
        <charset val="204"/>
      </rPr>
      <t>19inch.</t>
    </r>
    <r>
      <rPr>
        <sz val="10"/>
        <rFont val="AcadNusx"/>
      </rPr>
      <t xml:space="preserve">  karadaSi, samontaJo el. gamanawilebeli</t>
    </r>
    <r>
      <rPr>
        <sz val="10"/>
        <rFont val="Arial"/>
        <family val="2"/>
        <charset val="204"/>
      </rPr>
      <t xml:space="preserve"> PDU, </t>
    </r>
    <r>
      <rPr>
        <sz val="10"/>
        <rFont val="AcadNusx"/>
      </rPr>
      <t xml:space="preserve">zomiT </t>
    </r>
    <r>
      <rPr>
        <sz val="10"/>
        <rFont val="Arial"/>
        <family val="2"/>
        <charset val="204"/>
      </rPr>
      <t>1U</t>
    </r>
  </si>
  <si>
    <t>ფოლადის ზოლი 40X4</t>
  </si>
  <si>
    <t>გეგმიური დაგროვება (მოწყობილობის ღირებულების გამოკლებით)</t>
  </si>
  <si>
    <t>სამშენებლო ნარჩენების დატვირთვა ხელით ავტოთვითმცლელზე</t>
  </si>
  <si>
    <t>სამშენებლო ნარჩენების გამოტანა ხელით გარეთ</t>
  </si>
  <si>
    <t xml:space="preserve">სამშენებლო ნაგვის გატანა 10 კმ-ზე </t>
  </si>
  <si>
    <t xml:space="preserve"> ლითონის კედლების დამუშავება და შეღებვა</t>
  </si>
  <si>
    <t>ონკანი დ=20</t>
  </si>
  <si>
    <t>ონკანი დ=25</t>
  </si>
  <si>
    <t>წყალმზომის მონტაჟი დ=25</t>
  </si>
  <si>
    <t>ფილტრების მონტაჟი დ=25</t>
  </si>
  <si>
    <t>უკუსარქველის მონტაჟი დ=25</t>
  </si>
  <si>
    <t xml:space="preserve"> უნიტაზის მოწყობა გოფრეთი და შლანგით</t>
  </si>
  <si>
    <t xml:space="preserve">ტრაპი </t>
  </si>
  <si>
    <t>ხელსაბანის შემრევი ნიჟარა</t>
  </si>
  <si>
    <t>სამკაპი 25*20*20</t>
  </si>
  <si>
    <t>გადამყვანი 25*20</t>
  </si>
  <si>
    <t>მილების თბოიზოლაცია d 25X8 მმ</t>
  </si>
  <si>
    <t>კანალიზაციის მილი  d 100 მმ  მოწყობა ჰიდრავლიკური გამოცდით</t>
  </si>
  <si>
    <t>კანალიზაციის მილი  d 100 მმ  მოწყობა ჰიდრავლიკური გამოცდით (გოფრირებული)</t>
  </si>
  <si>
    <t>მუხლი  d 100    45° მოწყობა</t>
  </si>
  <si>
    <t>მუხლი  d 100   90° მოწყობა</t>
  </si>
  <si>
    <t>სამკაპი 100* 50*100 მოწყობა</t>
  </si>
  <si>
    <t>სამკაპი 100 მოწყობა</t>
  </si>
  <si>
    <t>რევიზია d 100  მმ   მოწყობა</t>
  </si>
  <si>
    <t>საჰაერო ქუდი-100</t>
  </si>
  <si>
    <t>წყალმომარაგების ჰიდროფორიანი სატუმბო სადგური . ორი მუშა და ერთი რეზერვით, უნდა იყოს ქარქნული  წამოების, გააჩნდეს მშრალი სვლის  საწინააღმდეგო მექნიზმი,ასე აღჭურევული იყოს  შესაბამისი ურდულებით, ჰაერგამშვებებით,
 უკუსარქველებით, საფართოებელი ავზით და
 მართვის პანელით.  N=0.5L/S H=15</t>
  </si>
  <si>
    <t xml:space="preserve">ჯამი                 </t>
  </si>
  <si>
    <t>ტუმბო</t>
  </si>
  <si>
    <t>კაბელი საკონტროლო Cu 7x2.5     მმ2             (КВВГ-З)</t>
  </si>
  <si>
    <t>გოფრირებული მილი Ф 16 მმ</t>
  </si>
  <si>
    <t>ელ. ბარიერისთვის საკაბელო თხრილის მოწყობა</t>
  </si>
  <si>
    <r>
      <t>მ</t>
    </r>
    <r>
      <rPr>
        <vertAlign val="superscript"/>
        <sz val="12"/>
        <rFont val="Sylfaen"/>
        <family val="1"/>
      </rPr>
      <t>3</t>
    </r>
  </si>
  <si>
    <t xml:space="preserve">სულ პირდაპირი ხარჯები                                          </t>
  </si>
  <si>
    <t xml:space="preserve">გეგმიური მოგება </t>
  </si>
  <si>
    <t xml:space="preserve">სულ   II თავი  </t>
  </si>
  <si>
    <t>ტრანშეის ამოღება</t>
  </si>
  <si>
    <t>ტრანშეის უკუშევსება</t>
  </si>
  <si>
    <r>
      <t>მ</t>
    </r>
    <r>
      <rPr>
        <vertAlign val="superscript"/>
        <sz val="10"/>
        <rFont val="AcadNusx"/>
        <family val="2"/>
      </rPr>
      <t>3</t>
    </r>
  </si>
  <si>
    <t>ჩოხატაურის სერვის ცენტრის სარემონტო სამუშაოები</t>
  </si>
  <si>
    <t>იატაკის  ჰიდროიზოლაცია დამცავი ფირით</t>
  </si>
  <si>
    <t xml:space="preserve">ტიხრის მოწყობა წვრილი საკედლე ბლოკით 100x200x40მმ </t>
  </si>
  <si>
    <t>მეტალოპლასტმასის მინაპაკეტის სამგანყოფილებიანი თეთრი</t>
  </si>
  <si>
    <t xml:space="preserve">მონოლითური ფილის მოწყობა გრუნტზე გენერატორისთვის ბეტონი B25 W-8 </t>
  </si>
  <si>
    <t xml:space="preserve"> მავთულის დაწნული ღობე მილკვადრატებით დგარებით</t>
  </si>
  <si>
    <t xml:space="preserve">ცენტრალურ შესასვლელთან კიბის საფეხურების 300X6400X150 მოწყობა ბაზალტის 30 მმ-იანი ფილებით    </t>
  </si>
  <si>
    <t>ცენტრალურ შესასვლელთან კიბის ბაქნის და პანდუსის მოპირკეთება ბაზალტის 20 მმ-იანი ფილებით</t>
  </si>
  <si>
    <t>ცენტრალურ შესასვლელთან კიბის შემომფარგლავი კედლების მოპირკეთება ბაზალტის 20 მმ-იანი ფილებით</t>
  </si>
  <si>
    <t>მ3</t>
  </si>
  <si>
    <t>იატაკის შევსება ბეტონი ბ-15</t>
  </si>
  <si>
    <t>თაბაშირმუყაოს შეკიდულ ჭერში ლუკების მოწყობა 600X600 მმ</t>
  </si>
  <si>
    <t>პოლიპროპილენის მილის                                             d=20 მმ  PN10 მოწყობა ჰიდრავლიკური გამოცდით და მილების გამორეცხვით</t>
  </si>
  <si>
    <t>პოლიპროპილენის მილის                                             d=25 მმ  PN10 მოწყობა ჰიდრავლიკური გამოცდით და მილების გამორეცხვით</t>
  </si>
  <si>
    <t>სამკაპი 50 მოწყობა</t>
  </si>
  <si>
    <t>გადამყვანი 110/50 მოწყობა</t>
  </si>
  <si>
    <t>wyalgamacxelebeli avzi. (denze momuSave). kedelze samontaJo. V=80LT</t>
  </si>
  <si>
    <t>თაბაშირმუყაოს ჭერების კარკასის მოწყობა (კნაუფის პროფილით)</t>
  </si>
  <si>
    <t>ტიხრების თაბაშირმუყაოს  ფილებით ქვაბამბის დათბუნებით 50მმ  ფილებით (კნაუფის პროფილით)</t>
  </si>
  <si>
    <t>ტიხრების თაბაშირმუყაოს ნესტგამძლე  ფილებით ქვაბამბის დათბუნებით 50მმ  ფილებით (კნაუფის პროფილით)</t>
  </si>
  <si>
    <t>ტიხრების მოწყობა კომბინირებული თაბაშირმუყაოს ნესტგამძლე+თაბაშირმუყაო  ფილებით ქვაბამბის დათბუნებით 50მმ  ფილებით (კნაუფის პროფილით)</t>
  </si>
  <si>
    <t xml:space="preserve">კედლებზე ფილების კონსტრუქციის მოწყობა კნაუფის პროფილით </t>
  </si>
  <si>
    <t>ვიტრაჟების ლითონის სამაგრი კონსტრუქციების მოწყობა მილკვადრატებით (ი.ხ. პროექტი)</t>
  </si>
  <si>
    <r>
      <t xml:space="preserve">mravalwveriani spilenZis kabeli </t>
    </r>
    <r>
      <rPr>
        <sz val="10"/>
        <rFont val="Arial"/>
        <family val="2"/>
        <charset val="204"/>
      </rPr>
      <t xml:space="preserve">H05VV-F FR -LS </t>
    </r>
    <r>
      <rPr>
        <sz val="10"/>
        <rFont val="AcadNusx"/>
      </rPr>
      <t>3X1,5mm2</t>
    </r>
  </si>
  <si>
    <r>
      <t xml:space="preserve">mravalwveriani spilenZis kabeli </t>
    </r>
    <r>
      <rPr>
        <sz val="10"/>
        <rFont val="Arial"/>
        <family val="2"/>
        <charset val="204"/>
      </rPr>
      <t xml:space="preserve">H05VV-F FR -LS </t>
    </r>
    <r>
      <rPr>
        <sz val="10"/>
        <rFont val="AcadNusx"/>
      </rPr>
      <t>3X2,5mm2</t>
    </r>
  </si>
  <si>
    <r>
      <t xml:space="preserve">mravalwveriani spilenZis kabeli </t>
    </r>
    <r>
      <rPr>
        <sz val="10"/>
        <rFont val="Arial"/>
        <family val="2"/>
        <charset val="204"/>
      </rPr>
      <t xml:space="preserve">H05VV-F FR -LS </t>
    </r>
    <r>
      <rPr>
        <sz val="10"/>
        <rFont val="AcadNusx"/>
      </rPr>
      <t>5X6mm2</t>
    </r>
  </si>
  <si>
    <r>
      <t xml:space="preserve">mravalwveriani spilenZis kabeli </t>
    </r>
    <r>
      <rPr>
        <sz val="10"/>
        <rFont val="Arial"/>
        <family val="2"/>
        <charset val="204"/>
      </rPr>
      <t xml:space="preserve">H05VV-F FR -LS </t>
    </r>
    <r>
      <rPr>
        <sz val="10"/>
        <rFont val="AcadNusx"/>
      </rPr>
      <t>5X2,5mm2</t>
    </r>
  </si>
  <si>
    <r>
      <t xml:space="preserve">mravalwveriani spilenZis kabeli </t>
    </r>
    <r>
      <rPr>
        <sz val="10"/>
        <rFont val="Arial"/>
        <family val="2"/>
        <charset val="204"/>
      </rPr>
      <t xml:space="preserve">H05VV-F FR -LS </t>
    </r>
    <r>
      <rPr>
        <sz val="10"/>
        <rFont val="AcadNusx"/>
      </rPr>
      <t>5X10mm2</t>
    </r>
  </si>
  <si>
    <r>
      <t xml:space="preserve">aluminis Zalovani kabeli </t>
    </r>
    <r>
      <rPr>
        <sz val="10"/>
        <rFont val="Arial"/>
        <family val="2"/>
        <charset val="204"/>
      </rPr>
      <t xml:space="preserve">NAYY </t>
    </r>
    <r>
      <rPr>
        <sz val="10"/>
        <rFont val="AcadNusx"/>
      </rPr>
      <t>4X35mm2</t>
    </r>
  </si>
  <si>
    <r>
      <t xml:space="preserve">mravalwveriani spilenZis  damiwebis kabeli </t>
    </r>
    <r>
      <rPr>
        <sz val="10"/>
        <rFont val="Arial"/>
        <family val="2"/>
        <charset val="204"/>
      </rPr>
      <t xml:space="preserve"> </t>
    </r>
    <r>
      <rPr>
        <sz val="10"/>
        <rFont val="AcadNusx"/>
      </rPr>
      <t>1X25mm2</t>
    </r>
  </si>
  <si>
    <r>
      <t xml:space="preserve">mravalwveriani spilenZis  damiwebis kabeli </t>
    </r>
    <r>
      <rPr>
        <sz val="10"/>
        <rFont val="Arial"/>
        <family val="2"/>
        <charset val="204"/>
      </rPr>
      <t xml:space="preserve"> </t>
    </r>
    <r>
      <rPr>
        <sz val="10"/>
        <rFont val="AcadNusx"/>
      </rPr>
      <t>1X6mm2</t>
    </r>
  </si>
  <si>
    <t>დენის ტრანსფორმატორის მონტაჟი 100/5ა</t>
  </si>
  <si>
    <t xml:space="preserve">multimetri xazuri da fazuri Zabvis, denis da datvirTvis CvenebiT, </t>
  </si>
  <si>
    <t xml:space="preserve">fazis saidentifikacio naTura </t>
  </si>
  <si>
    <t>ავტომატური ამომრთველი                                        3P 16A</t>
  </si>
  <si>
    <t>ავტომატური ამომრთველი 1P 16A</t>
  </si>
  <si>
    <t xml:space="preserve"> ავტომატური ამომრთველი 1P 10A</t>
  </si>
  <si>
    <t>ავტომატური ამომრთველი 80 ა. 3 პოლუსა</t>
  </si>
  <si>
    <t>ავტომატური ამომრთველი 50 ა. 3 პოლუსა</t>
  </si>
  <si>
    <t>ავტომატური ამომრთველი 32 ა. 3 პოლუსა</t>
  </si>
  <si>
    <r>
      <t xml:space="preserve">Zravis dacva </t>
    </r>
    <r>
      <rPr>
        <sz val="10"/>
        <rFont val="Arial"/>
        <family val="2"/>
        <charset val="204"/>
      </rPr>
      <t>Z-MS-4,0/2</t>
    </r>
  </si>
  <si>
    <r>
      <t xml:space="preserve">diferencialuri dacva/avt. amormTveli </t>
    </r>
    <r>
      <rPr>
        <sz val="10"/>
        <rFont val="Arial"/>
        <family val="2"/>
        <charset val="204"/>
      </rPr>
      <t>PFL6-16/1N/C/003</t>
    </r>
  </si>
  <si>
    <t>xelis CamrTveli 0-1 poziciebiT, 6a. 1 polusiani</t>
  </si>
  <si>
    <t>drois rele 1 kviriani programirebis saSualebiT, 220v. koWiT, 16a. 50hc.</t>
  </si>
  <si>
    <r>
      <t xml:space="preserve">kontaqtori 20a. </t>
    </r>
    <r>
      <rPr>
        <sz val="10"/>
        <rFont val="Arial"/>
        <family val="2"/>
        <charset val="204"/>
      </rPr>
      <t>2NO</t>
    </r>
    <r>
      <rPr>
        <sz val="10"/>
        <rFont val="AcadNusx"/>
      </rPr>
      <t xml:space="preserve"> kontaqtiT</t>
    </r>
  </si>
  <si>
    <r>
      <rPr>
        <sz val="10"/>
        <rFont val="Arial"/>
        <family val="2"/>
        <charset val="204"/>
      </rPr>
      <t xml:space="preserve">LED </t>
    </r>
    <r>
      <rPr>
        <sz val="10"/>
        <rFont val="AcadNusx"/>
        <family val="2"/>
        <charset val="204"/>
      </rPr>
      <t>Weris wertilovani sanaTi 10vt. 230v. 50hc. kvebis blokiT</t>
    </r>
  </si>
  <si>
    <r>
      <rPr>
        <sz val="10"/>
        <rFont val="Arial"/>
        <family val="2"/>
        <charset val="204"/>
      </rPr>
      <t xml:space="preserve">LED </t>
    </r>
    <r>
      <rPr>
        <sz val="10"/>
        <rFont val="AcadNusx"/>
        <family val="2"/>
        <charset val="204"/>
      </rPr>
      <t>Weris dasakidi sanaTi 10vt. 230v. 50hc. kvebis blokiT</t>
    </r>
  </si>
  <si>
    <r>
      <rPr>
        <sz val="10"/>
        <rFont val="Arial"/>
        <family val="2"/>
        <charset val="204"/>
      </rPr>
      <t xml:space="preserve">LED </t>
    </r>
    <r>
      <rPr>
        <sz val="10"/>
        <rFont val="AcadNusx"/>
        <family val="2"/>
        <charset val="204"/>
      </rPr>
      <t xml:space="preserve">gasasvlelis aRmniSvneli sanaTi, kvebs blokiT da akumliatoriT 3vt. 230v. 50hc. </t>
    </r>
  </si>
  <si>
    <r>
      <t xml:space="preserve">
</t>
    </r>
    <r>
      <rPr>
        <sz val="10"/>
        <rFont val="Arial"/>
        <family val="2"/>
        <charset val="204"/>
      </rPr>
      <t>LED</t>
    </r>
    <r>
      <rPr>
        <sz val="10"/>
        <rFont val="AcadNusx"/>
        <family val="2"/>
        <charset val="204"/>
      </rPr>
      <t xml:space="preserve"> avariuli sanaTi, kvebs blokiT da akumliatoriT 3vt. 230v. 50hc.</t>
    </r>
  </si>
  <si>
    <r>
      <rPr>
        <sz val="10"/>
        <rFont val="Arial"/>
        <family val="2"/>
        <charset val="204"/>
      </rPr>
      <t>LED</t>
    </r>
    <r>
      <rPr>
        <sz val="10"/>
        <rFont val="AcadNusx"/>
        <family val="2"/>
        <charset val="204"/>
      </rPr>
      <t xml:space="preserve"> relsurigana Teba 230v. 50hc. kvebis blokiT</t>
    </r>
  </si>
  <si>
    <t>liTonis sakabelo arxi, samagriT, samkapebiT, muxlebiT.  yvela saWiro aqsesuariT 300X50mm</t>
  </si>
  <si>
    <t>გოფრირებული მილი Ф 32 მმ</t>
  </si>
  <si>
    <t>გოფრირებული მილი Ф 50 მმ</t>
  </si>
  <si>
    <t xml:space="preserve">buniki 6mm2 kabelze </t>
  </si>
  <si>
    <t xml:space="preserve">buniki 25mm2 kabelze </t>
  </si>
  <si>
    <t xml:space="preserve">buniki 35mm2 kabelze </t>
  </si>
  <si>
    <r>
      <t xml:space="preserve">erTklaviSiani reversuli CamrTveli 10a. 250v. </t>
    </r>
    <r>
      <rPr>
        <sz val="10"/>
        <rFont val="Arial"/>
        <family val="2"/>
        <charset val="204"/>
      </rPr>
      <t>IP21</t>
    </r>
  </si>
  <si>
    <r>
      <t xml:space="preserve">kompiuteruli sviCi 24 portiani. </t>
    </r>
    <r>
      <rPr>
        <sz val="10"/>
        <rFont val="Arial"/>
        <family val="2"/>
        <charset val="204"/>
      </rPr>
      <t xml:space="preserve">24 10/100 Mbps RJ45 Ports,4 10/100/1000Mbps </t>
    </r>
  </si>
  <si>
    <r>
      <t xml:space="preserve">kompiuteruli </t>
    </r>
    <r>
      <rPr>
        <sz val="10"/>
        <rFont val="Arial"/>
        <family val="2"/>
        <charset val="204"/>
      </rPr>
      <t>19inch.</t>
    </r>
    <r>
      <rPr>
        <sz val="10"/>
        <rFont val="AcadNusx"/>
      </rPr>
      <t xml:space="preserve">  karadaSi, samontaJo saventilacio mowyobiloba 220v.</t>
    </r>
  </si>
  <si>
    <r>
      <t xml:space="preserve">kompiuteruli karada reki </t>
    </r>
    <r>
      <rPr>
        <sz val="10"/>
        <rFont val="Arial"/>
        <family val="2"/>
        <charset val="204"/>
      </rPr>
      <t>19inch. 24U</t>
    </r>
    <r>
      <rPr>
        <sz val="10"/>
        <rFont val="AcadNusx"/>
      </rPr>
      <t>, zomiT 600X600mm, rogorc wina karis aseve gverdiTa karis moxsnis saSualebiT, saketiT, yvela saWiro detaliT</t>
    </r>
  </si>
  <si>
    <t>დამიწების ღერო D20 ლ=1.5</t>
  </si>
  <si>
    <t>შედგენილია საბაზისო ნორმებით, მიმდინარე ფასებში 2024 წლის III კვარტლის დონეზე</t>
  </si>
  <si>
    <r>
      <rPr>
        <sz val="10"/>
        <rFont val="AcadNusx"/>
      </rPr>
      <t xml:space="preserve">kompiuteruli qseluri rozeti ormagi </t>
    </r>
    <r>
      <rPr>
        <sz val="11"/>
        <color theme="1"/>
        <rFont val="Calibri"/>
        <family val="2"/>
        <charset val="1"/>
        <scheme val="minor"/>
      </rPr>
      <t xml:space="preserve"> RJ-45</t>
    </r>
    <r>
      <rPr>
        <sz val="10"/>
        <rFont val="Arial"/>
        <family val="2"/>
        <charset val="204"/>
      </rPr>
      <t xml:space="preserve">, </t>
    </r>
    <r>
      <rPr>
        <sz val="10"/>
        <rFont val="AcadNusx"/>
      </rPr>
      <t>samontaJo kolofiT</t>
    </r>
  </si>
  <si>
    <r>
      <t xml:space="preserve">ფანჯრის ფერდების მოპირკეთება მდფ-ის ფილებით, </t>
    </r>
    <r>
      <rPr>
        <sz val="10"/>
        <color theme="1"/>
        <rFont val="Arial"/>
        <family val="2"/>
        <charset val="204"/>
      </rPr>
      <t>RAL-6018 შესაბამისი</t>
    </r>
  </si>
  <si>
    <t>2024 წლის III კვარტლის დონეზე</t>
  </si>
  <si>
    <t>ლითონის სისქით 3მმ კედელი ბეტონის ბ-15 შევსებით (მილკვადრატი 70*70*3-22,6გრძ.მ)</t>
  </si>
  <si>
    <t xml:space="preserve">  კედლების შემოსვა თაბაშირმუყაოს   ფილებით ქვაბამბის დათბუნებით 100მმ (კნაუფის პროფილით)</t>
  </si>
  <si>
    <t>იატაკის გათბობის მოწყობისათვის მოჭიმვის ამოჭრა (14.2კვ.მ)</t>
  </si>
  <si>
    <t xml:space="preserve">რეზერვუარის ლითონის კონსტრუქციები (კვადრატული მილით 40*60*3-20მ) მონტაჟი </t>
  </si>
  <si>
    <t>მდფ ერთფრთიანი კარი  ცალი-13 (6მმ კედლებით)</t>
  </si>
  <si>
    <t>სასმელი წყლის რეზერვუარი (პლასტმასის) V=500LT</t>
  </si>
  <si>
    <t>სამკაპი 25*25*20</t>
  </si>
  <si>
    <t>სამკაპი 25*25</t>
  </si>
  <si>
    <t xml:space="preserve">სპილენძის ძარღვებიანი გამტარი შეძენა და მოწყობა ВВГнг-LS – 0.66   კვეთით: კვეთით: (2 X1,5) მმ2  </t>
  </si>
  <si>
    <t>aluminis Zalovani kabeli NYY 4X25mm2</t>
  </si>
  <si>
    <r>
      <t xml:space="preserve">gamanawilebeli fari(Ria montaJi) liTonis korpusiT. saketiT, damiwebis da neitralis klemebiT. faris samagriT, avtomatebis samagri xarixiT, faris sakabelo arxiT. </t>
    </r>
    <r>
      <rPr>
        <sz val="10"/>
        <rFont val="Arial"/>
        <family val="2"/>
        <charset val="204"/>
      </rPr>
      <t>IP30.</t>
    </r>
    <r>
      <rPr>
        <sz val="10"/>
        <rFont val="AcadNusx"/>
      </rPr>
      <t xml:space="preserve">   80</t>
    </r>
    <r>
      <rPr>
        <sz val="10"/>
        <rFont val="Arial"/>
        <family val="2"/>
        <charset val="204"/>
      </rPr>
      <t>TE</t>
    </r>
  </si>
  <si>
    <r>
      <t xml:space="preserve">gamanawilebeli fari(Ria montaJi) liTonis korpusiT. saketiT, damiwebis da neitralis klemebiT. faris samagriT, avtomatebis samagri xarixiT, faris sakabelo arxiT. </t>
    </r>
    <r>
      <rPr>
        <sz val="10"/>
        <rFont val="Arial"/>
        <family val="2"/>
        <charset val="204"/>
      </rPr>
      <t>IP30.</t>
    </r>
    <r>
      <rPr>
        <sz val="10"/>
        <rFont val="AcadNusx"/>
      </rPr>
      <t xml:space="preserve">   48</t>
    </r>
    <r>
      <rPr>
        <sz val="10"/>
        <rFont val="Arial"/>
        <family val="2"/>
        <charset val="204"/>
      </rPr>
      <t>TE</t>
    </r>
  </si>
  <si>
    <t>ავტომატური ამომრთველი                                        3P 40</t>
  </si>
  <si>
    <r>
      <t xml:space="preserve">samkontaqtiani eleqtro rozeti 16a. 250v. </t>
    </r>
    <r>
      <rPr>
        <sz val="10"/>
        <rFont val="Arial"/>
        <family val="2"/>
        <charset val="204"/>
      </rPr>
      <t>IP21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</si>
</sst>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71" formatCode="_-* #,##0.00\ _₽_-;\-* #,##0.00\ _₽_-;_-* &quot;-&quot;??\ _₽_-;_-@_-"/>
    <numFmt numFmtId="172" formatCode="_-* #,##0.0_р_._-;\-* #,##0.0_р_._-;_-* &quot;-&quot;??_р_._-;_-@_-"/>
    <numFmt numFmtId="173" formatCode="0.0000"/>
    <numFmt numFmtId="174" formatCode="_-* #,##0.00\ _₾_-;\-* #,##0.00\ _₾_-;_-* &quot;-&quot;??\ _₾_-;_-@_-"/>
  </numFmts>
  <fonts count="6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2"/>
      <name val="AcadNusx"/>
    </font>
    <font>
      <sz val="10"/>
      <name val="Arial"/>
      <family val="2"/>
      <charset val="204"/>
    </font>
    <font>
      <sz val="12"/>
      <color theme="1"/>
      <name val="Sylfaen"/>
      <family val="1"/>
      <charset val="204"/>
    </font>
    <font>
      <sz val="10"/>
      <name val="Sylfaen"/>
      <family val="1"/>
      <charset val="204"/>
    </font>
    <font>
      <sz val="14"/>
      <color theme="1"/>
      <name val="Sylfaen"/>
      <family val="1"/>
      <charset val="20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4"/>
      <color theme="1"/>
      <name val="AcadNusx"/>
    </font>
    <font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vertAlign val="superscript"/>
      <sz val="12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charset val="204"/>
      <scheme val="minor"/>
    </font>
    <font>
      <b/>
      <sz val="11"/>
      <name val="AcadNusx"/>
    </font>
    <font>
      <sz val="11"/>
      <name val="AcadNusx"/>
    </font>
    <font>
      <sz val="14"/>
      <color theme="1"/>
      <name val="AcadNusx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0"/>
      <name val="AcadNusx"/>
      <family val="2"/>
    </font>
    <font>
      <sz val="11"/>
      <color indexed="8"/>
      <name val="Calibri"/>
      <family val="2"/>
      <scheme val="minor"/>
    </font>
    <font>
      <vertAlign val="superscript"/>
      <sz val="10"/>
      <name val="AcadNusx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name val="AcadNusx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sz val="12"/>
      <name val="Sylfaen"/>
      <family val="1"/>
      <charset val="1"/>
    </font>
    <font>
      <sz val="10"/>
      <name val="Sylfaen"/>
      <family val="1"/>
      <charset val="1"/>
    </font>
    <font>
      <sz val="10"/>
      <name val="Calibri"/>
      <family val="2"/>
      <charset val="204"/>
      <scheme val="minor"/>
    </font>
    <font>
      <sz val="10"/>
      <name val="AcadNusx"/>
      <family val="2"/>
      <charset val="204"/>
    </font>
    <font>
      <sz val="10"/>
      <name val="Calibri"/>
      <family val="2"/>
      <charset val="1"/>
      <scheme val="minor"/>
    </font>
    <font>
      <sz val="10"/>
      <name val="Times New Roman"/>
      <family val="1"/>
    </font>
    <font>
      <sz val="10"/>
      <name val="AcadNusx"/>
      <family val="2"/>
      <charset val="1"/>
    </font>
    <font>
      <sz val="11"/>
      <name val="Calibri"/>
      <family val="2"/>
      <charset val="1"/>
      <scheme val="minor"/>
    </font>
    <font>
      <sz val="1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165" fontId="7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12" fillId="0" borderId="0"/>
    <xf numFmtId="164" fontId="5" fillId="0" borderId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165" fontId="7" fillId="0" borderId="0" applyFont="0" applyFill="0" applyBorder="0" applyAlignment="0" applyProtection="0"/>
    <xf numFmtId="0" fontId="17" fillId="0" borderId="0"/>
    <xf numFmtId="164" fontId="12" fillId="0" borderId="0" applyFont="0" applyFill="0" applyBorder="0" applyAlignment="0" applyProtection="0"/>
    <xf numFmtId="0" fontId="17" fillId="0" borderId="0"/>
    <xf numFmtId="0" fontId="23" fillId="0" borderId="0"/>
    <xf numFmtId="0" fontId="5" fillId="0" borderId="0"/>
    <xf numFmtId="164" fontId="5" fillId="0" borderId="0" applyFont="0" applyFill="0" applyBorder="0" applyAlignment="0" applyProtection="0"/>
    <xf numFmtId="0" fontId="12" fillId="0" borderId="0"/>
    <xf numFmtId="0" fontId="7" fillId="0" borderId="0"/>
    <xf numFmtId="0" fontId="5" fillId="0" borderId="0"/>
    <xf numFmtId="0" fontId="30" fillId="0" borderId="0"/>
    <xf numFmtId="0" fontId="5" fillId="0" borderId="0"/>
    <xf numFmtId="0" fontId="49" fillId="0" borderId="0"/>
    <xf numFmtId="0" fontId="17" fillId="0" borderId="0"/>
    <xf numFmtId="0" fontId="5" fillId="0" borderId="0"/>
    <xf numFmtId="0" fontId="17" fillId="0" borderId="0"/>
    <xf numFmtId="0" fontId="54" fillId="0" borderId="0"/>
    <xf numFmtId="0" fontId="12" fillId="0" borderId="0"/>
    <xf numFmtId="0" fontId="17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7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334">
    <xf numFmtId="0" fontId="0" fillId="0" borderId="0" xfId="0"/>
    <xf numFmtId="0" fontId="9" fillId="0" borderId="0" xfId="2" applyFont="1"/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0" xfId="2" applyFont="1"/>
    <xf numFmtId="0" fontId="15" fillId="0" borderId="1" xfId="6" applyFont="1" applyBorder="1" applyAlignment="1">
      <alignment horizontal="center" vertical="center" wrapText="1"/>
    </xf>
    <xf numFmtId="0" fontId="9" fillId="3" borderId="0" xfId="2" applyFont="1" applyFill="1"/>
    <xf numFmtId="165" fontId="11" fillId="0" borderId="1" xfId="4" applyFont="1" applyFill="1" applyBorder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18" fillId="0" borderId="1" xfId="2" applyFont="1" applyBorder="1" applyAlignment="1">
      <alignment horizontal="left" vertical="center" wrapText="1"/>
    </xf>
    <xf numFmtId="0" fontId="15" fillId="3" borderId="1" xfId="6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8" fillId="0" borderId="0" xfId="6" applyFont="1" applyAlignment="1">
      <alignment vertical="center" wrapText="1"/>
    </xf>
    <xf numFmtId="0" fontId="8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11" fillId="0" borderId="0" xfId="6" applyFont="1" applyAlignment="1">
      <alignment horizontal="center" vertical="center" wrapText="1"/>
    </xf>
    <xf numFmtId="0" fontId="11" fillId="0" borderId="0" xfId="6" applyFont="1" applyAlignment="1">
      <alignment vertical="center" wrapText="1"/>
    </xf>
    <xf numFmtId="0" fontId="11" fillId="0" borderId="0" xfId="16" applyFont="1" applyAlignment="1">
      <alignment horizontal="left" vertical="center" wrapText="1"/>
    </xf>
    <xf numFmtId="2" fontId="11" fillId="0" borderId="0" xfId="6" applyNumberFormat="1" applyFont="1" applyAlignment="1">
      <alignment horizontal="center" vertical="center" wrapText="1"/>
    </xf>
    <xf numFmtId="2" fontId="11" fillId="0" borderId="0" xfId="6" applyNumberFormat="1" applyFont="1" applyAlignment="1">
      <alignment horizontal="center" vertical="center"/>
    </xf>
    <xf numFmtId="2" fontId="11" fillId="0" borderId="0" xfId="6" applyNumberFormat="1" applyFont="1" applyAlignment="1">
      <alignment horizontal="left" vertical="center" wrapText="1"/>
    </xf>
    <xf numFmtId="0" fontId="11" fillId="0" borderId="0" xfId="6" applyFont="1"/>
    <xf numFmtId="4" fontId="11" fillId="0" borderId="0" xfId="6" applyNumberFormat="1" applyFont="1" applyAlignment="1">
      <alignment horizontal="center" vertical="center"/>
    </xf>
    <xf numFmtId="4" fontId="11" fillId="0" borderId="0" xfId="6" applyNumberFormat="1" applyFont="1" applyAlignment="1">
      <alignment vertical="center" wrapText="1"/>
    </xf>
    <xf numFmtId="10" fontId="11" fillId="0" borderId="0" xfId="6" applyNumberFormat="1" applyFont="1" applyAlignment="1">
      <alignment vertical="center"/>
    </xf>
    <xf numFmtId="165" fontId="11" fillId="0" borderId="0" xfId="4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165" fontId="11" fillId="0" borderId="0" xfId="4" applyFont="1" applyFill="1" applyBorder="1" applyAlignment="1">
      <alignment vertical="center" wrapText="1"/>
    </xf>
    <xf numFmtId="165" fontId="11" fillId="0" borderId="0" xfId="4" applyFont="1" applyFill="1" applyBorder="1" applyAlignment="1">
      <alignment horizontal="left" vertical="center" wrapText="1"/>
    </xf>
    <xf numFmtId="165" fontId="11" fillId="0" borderId="0" xfId="4" applyFont="1" applyFill="1" applyBorder="1" applyAlignment="1">
      <alignment vertical="center"/>
    </xf>
    <xf numFmtId="9" fontId="11" fillId="0" borderId="0" xfId="6" applyNumberFormat="1" applyFont="1" applyAlignment="1">
      <alignment vertical="center"/>
    </xf>
    <xf numFmtId="0" fontId="15" fillId="3" borderId="1" xfId="13" applyNumberFormat="1" applyFont="1" applyFill="1" applyBorder="1" applyAlignment="1">
      <alignment horizontal="center" vertical="center" wrapText="1"/>
    </xf>
    <xf numFmtId="49" fontId="27" fillId="0" borderId="1" xfId="6" applyNumberFormat="1" applyFont="1" applyBorder="1" applyAlignment="1">
      <alignment horizontal="center" vertical="center" wrapText="1"/>
    </xf>
    <xf numFmtId="0" fontId="15" fillId="0" borderId="1" xfId="18" applyFont="1" applyBorder="1" applyAlignment="1">
      <alignment vertical="center" wrapText="1"/>
    </xf>
    <xf numFmtId="43" fontId="15" fillId="0" borderId="1" xfId="1" applyFont="1" applyFill="1" applyBorder="1" applyAlignment="1">
      <alignment vertical="center"/>
    </xf>
    <xf numFmtId="167" fontId="15" fillId="0" borderId="1" xfId="6" applyNumberFormat="1" applyFont="1" applyBorder="1" applyAlignment="1">
      <alignment horizontal="center" vertical="center" wrapText="1"/>
    </xf>
    <xf numFmtId="2" fontId="15" fillId="0" borderId="1" xfId="6" applyNumberFormat="1" applyFont="1" applyBorder="1" applyAlignment="1">
      <alignment horizontal="left" vertical="center" wrapText="1"/>
    </xf>
    <xf numFmtId="43" fontId="1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/>
    </xf>
    <xf numFmtId="0" fontId="6" fillId="0" borderId="1" xfId="16" applyFont="1" applyBorder="1" applyAlignment="1">
      <alignment horizontal="left" vertical="center" wrapText="1"/>
    </xf>
    <xf numFmtId="171" fontId="11" fillId="0" borderId="0" xfId="6" applyNumberFormat="1" applyFont="1" applyAlignment="1">
      <alignment vertical="center"/>
    </xf>
    <xf numFmtId="2" fontId="11" fillId="0" borderId="0" xfId="16" applyNumberFormat="1" applyFont="1" applyAlignment="1">
      <alignment vertical="center"/>
    </xf>
    <xf numFmtId="0" fontId="11" fillId="0" borderId="0" xfId="6" applyFont="1" applyAlignment="1" applyProtection="1">
      <alignment vertical="center"/>
      <protection locked="0"/>
    </xf>
    <xf numFmtId="0" fontId="15" fillId="0" borderId="0" xfId="6" applyFont="1" applyAlignment="1" applyProtection="1">
      <alignment vertical="center"/>
      <protection locked="0"/>
    </xf>
    <xf numFmtId="0" fontId="15" fillId="0" borderId="0" xfId="6" applyFont="1" applyAlignment="1" applyProtection="1">
      <alignment horizontal="center" vertical="center"/>
      <protection locked="0"/>
    </xf>
    <xf numFmtId="165" fontId="15" fillId="0" borderId="1" xfId="4" applyFont="1" applyFill="1" applyBorder="1" applyAlignment="1">
      <alignment horizontal="center" vertical="center"/>
    </xf>
    <xf numFmtId="0" fontId="11" fillId="3" borderId="0" xfId="6" applyFont="1" applyFill="1" applyAlignment="1">
      <alignment vertical="center"/>
    </xf>
    <xf numFmtId="0" fontId="15" fillId="0" borderId="0" xfId="6" applyFont="1" applyAlignment="1">
      <alignment vertical="center"/>
    </xf>
    <xf numFmtId="0" fontId="15" fillId="3" borderId="0" xfId="6" applyFont="1" applyFill="1" applyAlignment="1">
      <alignment vertical="center"/>
    </xf>
    <xf numFmtId="0" fontId="15" fillId="3" borderId="0" xfId="6" applyFont="1" applyFill="1" applyAlignment="1" applyProtection="1">
      <alignment vertical="center"/>
      <protection locked="0"/>
    </xf>
    <xf numFmtId="0" fontId="8" fillId="0" borderId="0" xfId="6" applyFont="1" applyAlignment="1" applyProtection="1">
      <alignment vertical="center"/>
      <protection locked="0"/>
    </xf>
    <xf numFmtId="0" fontId="8" fillId="3" borderId="0" xfId="6" applyFont="1" applyFill="1" applyAlignment="1" applyProtection="1">
      <alignment vertical="center"/>
      <protection locked="0"/>
    </xf>
    <xf numFmtId="0" fontId="8" fillId="3" borderId="0" xfId="6" applyFont="1" applyFill="1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5" fillId="3" borderId="0" xfId="0" applyFont="1" applyFill="1" applyAlignment="1" applyProtection="1">
      <alignment vertical="center"/>
      <protection locked="0"/>
    </xf>
    <xf numFmtId="0" fontId="15" fillId="3" borderId="0" xfId="0" applyFont="1" applyFill="1" applyAlignment="1">
      <alignment vertical="center"/>
    </xf>
    <xf numFmtId="0" fontId="32" fillId="3" borderId="0" xfId="0" applyFont="1" applyFill="1"/>
    <xf numFmtId="0" fontId="33" fillId="3" borderId="0" xfId="0" applyFont="1" applyFill="1" applyAlignment="1">
      <alignment vertical="center"/>
    </xf>
    <xf numFmtId="0" fontId="10" fillId="3" borderId="0" xfId="18" applyFont="1" applyFill="1" applyAlignment="1">
      <alignment horizontal="center" vertical="center"/>
    </xf>
    <xf numFmtId="0" fontId="9" fillId="3" borderId="0" xfId="18" applyFont="1" applyFill="1" applyAlignment="1">
      <alignment horizontal="center" vertical="center"/>
    </xf>
    <xf numFmtId="0" fontId="5" fillId="3" borderId="0" xfId="18" applyFill="1"/>
    <xf numFmtId="0" fontId="24" fillId="3" borderId="0" xfId="18" applyFont="1" applyFill="1" applyAlignment="1">
      <alignment horizontal="center" vertical="center" wrapText="1"/>
    </xf>
    <xf numFmtId="0" fontId="38" fillId="3" borderId="0" xfId="18" applyFont="1" applyFill="1" applyAlignment="1">
      <alignment horizontal="center" vertical="center" wrapText="1"/>
    </xf>
    <xf numFmtId="0" fontId="9" fillId="3" borderId="0" xfId="18" applyFont="1" applyFill="1" applyAlignment="1">
      <alignment horizontal="center" vertical="center" wrapText="1"/>
    </xf>
    <xf numFmtId="0" fontId="10" fillId="3" borderId="1" xfId="18" applyFont="1" applyFill="1" applyBorder="1" applyAlignment="1">
      <alignment horizontal="center" vertical="center" wrapText="1"/>
    </xf>
    <xf numFmtId="0" fontId="9" fillId="3" borderId="1" xfId="18" applyFont="1" applyFill="1" applyBorder="1" applyAlignment="1">
      <alignment vertical="center" wrapText="1"/>
    </xf>
    <xf numFmtId="0" fontId="35" fillId="3" borderId="0" xfId="18" applyFont="1" applyFill="1"/>
    <xf numFmtId="0" fontId="39" fillId="3" borderId="0" xfId="18" applyFont="1" applyFill="1"/>
    <xf numFmtId="0" fontId="32" fillId="3" borderId="0" xfId="18" applyFont="1" applyFill="1"/>
    <xf numFmtId="0" fontId="13" fillId="0" borderId="1" xfId="18" applyFont="1" applyBorder="1" applyAlignment="1">
      <alignment vertical="center" wrapText="1"/>
    </xf>
    <xf numFmtId="0" fontId="10" fillId="3" borderId="0" xfId="18" applyFont="1" applyFill="1" applyAlignment="1">
      <alignment horizontal="center" vertical="center" wrapText="1"/>
    </xf>
    <xf numFmtId="0" fontId="9" fillId="3" borderId="0" xfId="18" applyFont="1" applyFill="1" applyAlignment="1">
      <alignment vertical="center" wrapText="1"/>
    </xf>
    <xf numFmtId="0" fontId="10" fillId="3" borderId="1" xfId="18" applyFont="1" applyFill="1" applyBorder="1" applyAlignment="1">
      <alignment vertical="center" wrapText="1"/>
    </xf>
    <xf numFmtId="0" fontId="42" fillId="3" borderId="0" xfId="18" applyFont="1" applyFill="1" applyAlignment="1">
      <alignment horizontal="center" vertical="center" wrapText="1"/>
    </xf>
    <xf numFmtId="0" fontId="40" fillId="3" borderId="0" xfId="18" applyFont="1" applyFill="1" applyAlignment="1">
      <alignment vertical="center" wrapText="1"/>
    </xf>
    <xf numFmtId="0" fontId="43" fillId="3" borderId="0" xfId="18" applyFont="1" applyFill="1" applyAlignment="1">
      <alignment vertical="center" wrapText="1"/>
    </xf>
    <xf numFmtId="0" fontId="13" fillId="3" borderId="0" xfId="18" applyFont="1" applyFill="1" applyAlignment="1">
      <alignment vertical="center" wrapText="1"/>
    </xf>
    <xf numFmtId="0" fontId="42" fillId="3" borderId="0" xfId="18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6" fillId="0" borderId="0" xfId="0" applyFont="1"/>
    <xf numFmtId="43" fontId="41" fillId="0" borderId="1" xfId="1" applyFont="1" applyFill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164" fontId="14" fillId="0" borderId="1" xfId="19" applyFont="1" applyFill="1" applyBorder="1" applyAlignment="1">
      <alignment horizontal="center" vertical="center" wrapText="1"/>
    </xf>
    <xf numFmtId="0" fontId="12" fillId="3" borderId="0" xfId="0" applyFont="1" applyFill="1"/>
    <xf numFmtId="0" fontId="52" fillId="0" borderId="1" xfId="0" applyFont="1" applyBorder="1" applyAlignment="1">
      <alignment horizontal="center" vertical="center"/>
    </xf>
    <xf numFmtId="0" fontId="52" fillId="3" borderId="0" xfId="0" applyFont="1" applyFill="1" applyAlignment="1">
      <alignment vertical="center"/>
    </xf>
    <xf numFmtId="0" fontId="51" fillId="3" borderId="0" xfId="0" applyFont="1" applyFill="1"/>
    <xf numFmtId="0" fontId="12" fillId="3" borderId="0" xfId="0" applyFont="1" applyFill="1" applyAlignment="1">
      <alignment vertical="center"/>
    </xf>
    <xf numFmtId="0" fontId="31" fillId="3" borderId="0" xfId="0" applyFont="1" applyFill="1" applyAlignment="1">
      <alignment vertical="center" wrapText="1"/>
    </xf>
    <xf numFmtId="0" fontId="55" fillId="0" borderId="0" xfId="6" applyFont="1" applyAlignment="1">
      <alignment vertical="center"/>
    </xf>
    <xf numFmtId="0" fontId="19" fillId="3" borderId="0" xfId="6" applyFont="1" applyFill="1"/>
    <xf numFmtId="0" fontId="13" fillId="0" borderId="1" xfId="36" applyFont="1" applyBorder="1" applyAlignment="1">
      <alignment horizontal="center" vertical="center" wrapText="1"/>
    </xf>
    <xf numFmtId="0" fontId="13" fillId="0" borderId="1" xfId="36" applyFont="1" applyBorder="1" applyAlignment="1">
      <alignment vertical="center" wrapText="1"/>
    </xf>
    <xf numFmtId="43" fontId="13" fillId="0" borderId="1" xfId="1" applyFont="1" applyFill="1" applyBorder="1" applyAlignment="1">
      <alignment horizontal="center" vertical="center" wrapText="1"/>
    </xf>
    <xf numFmtId="43" fontId="14" fillId="0" borderId="1" xfId="1" applyFont="1" applyFill="1" applyBorder="1" applyAlignment="1">
      <alignment horizontal="center" vertical="center" wrapText="1"/>
    </xf>
    <xf numFmtId="0" fontId="12" fillId="3" borderId="1" xfId="0" applyFont="1" applyFill="1" applyBorder="1"/>
    <xf numFmtId="0" fontId="0" fillId="0" borderId="0" xfId="0" applyFill="1"/>
    <xf numFmtId="2" fontId="11" fillId="0" borderId="1" xfId="0" applyNumberFormat="1" applyFont="1" applyFill="1" applyBorder="1" applyAlignment="1">
      <alignment horizontal="center" vertical="center"/>
    </xf>
    <xf numFmtId="2" fontId="6" fillId="0" borderId="1" xfId="6" applyNumberFormat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vertical="center" wrapText="1"/>
      <protection locked="0"/>
    </xf>
    <xf numFmtId="49" fontId="9" fillId="0" borderId="1" xfId="14" applyNumberFormat="1" applyFont="1" applyFill="1" applyBorder="1" applyAlignment="1">
      <alignment horizontal="center" vertical="center" wrapText="1"/>
    </xf>
    <xf numFmtId="2" fontId="21" fillId="0" borderId="1" xfId="14" applyNumberFormat="1" applyFont="1" applyFill="1" applyBorder="1" applyAlignment="1">
      <alignment horizontal="center" vertical="center"/>
    </xf>
    <xf numFmtId="164" fontId="21" fillId="0" borderId="1" xfId="15" applyFont="1" applyFill="1" applyBorder="1" applyAlignment="1">
      <alignment horizontal="center" vertical="center"/>
    </xf>
    <xf numFmtId="2" fontId="8" fillId="0" borderId="1" xfId="6" applyNumberFormat="1" applyFont="1" applyFill="1" applyBorder="1" applyAlignment="1">
      <alignment horizontal="center" vertical="center"/>
    </xf>
    <xf numFmtId="1" fontId="11" fillId="0" borderId="1" xfId="6" applyNumberFormat="1" applyFont="1" applyFill="1" applyBorder="1" applyAlignment="1">
      <alignment horizontal="center" vertical="center"/>
    </xf>
    <xf numFmtId="0" fontId="15" fillId="0" borderId="1" xfId="6" applyFont="1" applyFill="1" applyBorder="1" applyAlignment="1" applyProtection="1">
      <alignment horizontal="center" vertical="center"/>
      <protection locked="0"/>
    </xf>
    <xf numFmtId="0" fontId="15" fillId="0" borderId="1" xfId="6" applyFont="1" applyFill="1" applyBorder="1" applyAlignment="1" applyProtection="1">
      <alignment vertical="center"/>
      <protection locked="0"/>
    </xf>
    <xf numFmtId="0" fontId="28" fillId="0" borderId="1" xfId="6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vertical="center"/>
      <protection locked="0"/>
    </xf>
    <xf numFmtId="0" fontId="8" fillId="0" borderId="1" xfId="6" applyFont="1" applyFill="1" applyBorder="1" applyAlignment="1" applyProtection="1">
      <alignment vertical="center"/>
      <protection locked="0"/>
    </xf>
    <xf numFmtId="0" fontId="32" fillId="0" borderId="1" xfId="0" applyFont="1" applyFill="1" applyBorder="1"/>
    <xf numFmtId="165" fontId="6" fillId="0" borderId="1" xfId="4" applyFont="1" applyFill="1" applyBorder="1" applyAlignment="1">
      <alignment horizontal="center" vertical="center"/>
    </xf>
    <xf numFmtId="49" fontId="6" fillId="0" borderId="1" xfId="6" applyNumberFormat="1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/>
    </xf>
    <xf numFmtId="2" fontId="15" fillId="0" borderId="1" xfId="6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vertical="center"/>
    </xf>
    <xf numFmtId="0" fontId="8" fillId="0" borderId="1" xfId="6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/>
    </xf>
    <xf numFmtId="164" fontId="15" fillId="0" borderId="1" xfId="6" applyNumberFormat="1" applyFont="1" applyFill="1" applyBorder="1" applyAlignment="1">
      <alignment vertical="center"/>
    </xf>
    <xf numFmtId="9" fontId="15" fillId="0" borderId="1" xfId="6" applyNumberFormat="1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vertical="center"/>
    </xf>
    <xf numFmtId="0" fontId="11" fillId="0" borderId="1" xfId="16" applyFont="1" applyFill="1" applyBorder="1" applyAlignment="1">
      <alignment horizontal="center" vertical="center" wrapText="1"/>
    </xf>
    <xf numFmtId="10" fontId="15" fillId="0" borderId="1" xfId="6" applyNumberFormat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vertical="center"/>
    </xf>
    <xf numFmtId="0" fontId="8" fillId="0" borderId="1" xfId="16" applyFont="1" applyFill="1" applyBorder="1" applyAlignment="1">
      <alignment horizontal="center" vertical="center" wrapText="1"/>
    </xf>
    <xf numFmtId="9" fontId="57" fillId="0" borderId="1" xfId="6" applyNumberFormat="1" applyFont="1" applyFill="1" applyBorder="1" applyAlignment="1">
      <alignment horizontal="center" vertical="center"/>
    </xf>
    <xf numFmtId="2" fontId="56" fillId="0" borderId="1" xfId="0" applyNumberFormat="1" applyFont="1" applyFill="1" applyBorder="1" applyAlignment="1">
      <alignment horizontal="center" vertical="center"/>
    </xf>
    <xf numFmtId="166" fontId="56" fillId="0" borderId="1" xfId="0" applyNumberFormat="1" applyFont="1" applyFill="1" applyBorder="1" applyAlignment="1">
      <alignment horizontal="center" vertical="center"/>
    </xf>
    <xf numFmtId="164" fontId="56" fillId="0" borderId="1" xfId="0" applyNumberFormat="1" applyFont="1" applyFill="1" applyBorder="1" applyAlignment="1">
      <alignment vertical="center"/>
    </xf>
    <xf numFmtId="0" fontId="56" fillId="0" borderId="1" xfId="6" applyFont="1" applyFill="1" applyBorder="1" applyAlignment="1">
      <alignment horizontal="center" vertical="center"/>
    </xf>
    <xf numFmtId="164" fontId="56" fillId="0" borderId="1" xfId="6" applyNumberFormat="1" applyFont="1" applyFill="1" applyBorder="1" applyAlignment="1">
      <alignment vertical="center"/>
    </xf>
    <xf numFmtId="9" fontId="56" fillId="0" borderId="1" xfId="6" applyNumberFormat="1" applyFont="1" applyFill="1" applyBorder="1" applyAlignment="1">
      <alignment horizontal="center" vertical="center"/>
    </xf>
    <xf numFmtId="0" fontId="56" fillId="0" borderId="1" xfId="6" applyFont="1" applyFill="1" applyBorder="1" applyAlignment="1">
      <alignment vertical="center"/>
    </xf>
    <xf numFmtId="0" fontId="56" fillId="0" borderId="1" xfId="16" applyFont="1" applyFill="1" applyBorder="1" applyAlignment="1">
      <alignment horizontal="center" vertical="center" wrapText="1"/>
    </xf>
    <xf numFmtId="10" fontId="56" fillId="0" borderId="1" xfId="6" applyNumberFormat="1" applyFont="1" applyFill="1" applyBorder="1" applyAlignment="1">
      <alignment horizontal="center" vertical="center"/>
    </xf>
    <xf numFmtId="0" fontId="6" fillId="0" borderId="0" xfId="6" applyFont="1" applyFill="1" applyAlignment="1" applyProtection="1">
      <alignment horizontal="center" vertical="center"/>
      <protection locked="0"/>
    </xf>
    <xf numFmtId="0" fontId="11" fillId="0" borderId="0" xfId="6" applyFont="1" applyFill="1" applyAlignment="1">
      <alignment vertical="center"/>
    </xf>
    <xf numFmtId="0" fontId="36" fillId="0" borderId="0" xfId="8" applyFont="1"/>
    <xf numFmtId="0" fontId="34" fillId="0" borderId="0" xfId="8" applyFont="1"/>
    <xf numFmtId="0" fontId="27" fillId="0" borderId="0" xfId="0" applyFont="1" applyAlignment="1">
      <alignment vertical="center"/>
    </xf>
    <xf numFmtId="0" fontId="48" fillId="0" borderId="1" xfId="0" applyFont="1" applyFill="1" applyBorder="1" applyAlignment="1">
      <alignment horizontal="center" vertical="center" wrapText="1"/>
    </xf>
    <xf numFmtId="173" fontId="51" fillId="0" borderId="1" xfId="0" applyNumberFormat="1" applyFont="1" applyFill="1" applyBorder="1" applyAlignment="1">
      <alignment vertical="center"/>
    </xf>
    <xf numFmtId="0" fontId="32" fillId="3" borderId="0" xfId="43" applyFont="1" applyFill="1"/>
    <xf numFmtId="0" fontId="32" fillId="0" borderId="0" xfId="43" applyFont="1" applyFill="1"/>
    <xf numFmtId="0" fontId="14" fillId="0" borderId="1" xfId="5" applyFont="1" applyFill="1" applyBorder="1" applyAlignment="1">
      <alignment horizontal="center" vertical="center"/>
    </xf>
    <xf numFmtId="0" fontId="9" fillId="0" borderId="1" xfId="2" applyFont="1" applyFill="1" applyBorder="1"/>
    <xf numFmtId="166" fontId="11" fillId="0" borderId="1" xfId="6" applyNumberFormat="1" applyFont="1" applyFill="1" applyBorder="1" applyAlignment="1">
      <alignment horizontal="center" vertical="center"/>
    </xf>
    <xf numFmtId="1" fontId="56" fillId="0" borderId="1" xfId="6" applyNumberFormat="1" applyFont="1" applyFill="1" applyBorder="1" applyAlignment="1">
      <alignment horizontal="center" vertical="center"/>
    </xf>
    <xf numFmtId="0" fontId="13" fillId="0" borderId="1" xfId="18" applyFont="1" applyFill="1" applyBorder="1" applyAlignment="1">
      <alignment horizontal="center" vertical="center" wrapText="1"/>
    </xf>
    <xf numFmtId="0" fontId="13" fillId="0" borderId="1" xfId="18" applyFont="1" applyFill="1" applyBorder="1" applyAlignment="1">
      <alignment horizontal="center" vertical="center"/>
    </xf>
    <xf numFmtId="164" fontId="40" fillId="0" borderId="1" xfId="19" applyFont="1" applyFill="1" applyBorder="1" applyAlignment="1">
      <alignment horizontal="center" vertical="center" wrapText="1"/>
    </xf>
    <xf numFmtId="0" fontId="35" fillId="0" borderId="1" xfId="18" applyFont="1" applyFill="1" applyBorder="1"/>
    <xf numFmtId="0" fontId="32" fillId="0" borderId="1" xfId="18" applyFont="1" applyFill="1" applyBorder="1"/>
    <xf numFmtId="0" fontId="5" fillId="0" borderId="1" xfId="18" applyFill="1" applyBorder="1"/>
    <xf numFmtId="0" fontId="10" fillId="0" borderId="1" xfId="18" applyFont="1" applyFill="1" applyBorder="1" applyAlignment="1">
      <alignment horizontal="center"/>
    </xf>
    <xf numFmtId="0" fontId="39" fillId="0" borderId="1" xfId="18" applyFont="1" applyFill="1" applyBorder="1"/>
    <xf numFmtId="0" fontId="14" fillId="0" borderId="1" xfId="0" applyFont="1" applyFill="1" applyBorder="1" applyAlignment="1">
      <alignment wrapText="1"/>
    </xf>
    <xf numFmtId="0" fontId="13" fillId="0" borderId="1" xfId="43" applyFont="1" applyFill="1" applyBorder="1" applyAlignment="1">
      <alignment vertical="center" wrapText="1"/>
    </xf>
    <xf numFmtId="0" fontId="32" fillId="0" borderId="1" xfId="43" applyFont="1" applyFill="1" applyBorder="1"/>
    <xf numFmtId="0" fontId="14" fillId="0" borderId="1" xfId="43" applyFont="1" applyFill="1" applyBorder="1" applyAlignment="1">
      <alignment vertical="center" wrapText="1"/>
    </xf>
    <xf numFmtId="0" fontId="37" fillId="0" borderId="1" xfId="0" applyFont="1" applyFill="1" applyBorder="1" applyAlignment="1">
      <alignment vertical="center" wrapText="1"/>
    </xf>
    <xf numFmtId="164" fontId="11" fillId="0" borderId="0" xfId="6" applyNumberFormat="1" applyFont="1"/>
    <xf numFmtId="0" fontId="0" fillId="0" borderId="0" xfId="0" applyAlignment="1">
      <alignment vertical="center"/>
    </xf>
    <xf numFmtId="0" fontId="25" fillId="0" borderId="0" xfId="0" applyFont="1" applyAlignment="1">
      <alignment vertical="center"/>
    </xf>
    <xf numFmtId="0" fontId="9" fillId="0" borderId="0" xfId="0" applyFont="1"/>
    <xf numFmtId="0" fontId="34" fillId="3" borderId="0" xfId="0" applyFont="1" applyFill="1"/>
    <xf numFmtId="0" fontId="10" fillId="3" borderId="1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9" fillId="3" borderId="0" xfId="3" applyFont="1" applyFill="1"/>
    <xf numFmtId="0" fontId="33" fillId="3" borderId="0" xfId="0" applyFont="1" applyFill="1"/>
    <xf numFmtId="0" fontId="34" fillId="3" borderId="0" xfId="8" applyFont="1" applyFill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7" fillId="0" borderId="0" xfId="3"/>
    <xf numFmtId="0" fontId="16" fillId="0" borderId="0" xfId="7" applyFont="1" applyAlignment="1" applyProtection="1">
      <alignment vertical="center"/>
      <protection locked="0"/>
    </xf>
    <xf numFmtId="0" fontId="16" fillId="3" borderId="0" xfId="7" applyFont="1" applyFill="1" applyAlignment="1" applyProtection="1">
      <alignment vertical="center"/>
      <protection locked="0"/>
    </xf>
    <xf numFmtId="0" fontId="16" fillId="3" borderId="0" xfId="7" applyFont="1" applyFill="1" applyAlignment="1">
      <alignment vertical="center"/>
    </xf>
    <xf numFmtId="0" fontId="7" fillId="0" borderId="0" xfId="6"/>
    <xf numFmtId="0" fontId="48" fillId="0" borderId="1" xfId="25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27" applyFont="1" applyFill="1" applyBorder="1" applyAlignment="1">
      <alignment horizontal="center" vertical="center" wrapText="1"/>
    </xf>
    <xf numFmtId="0" fontId="14" fillId="0" borderId="1" xfId="25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51" fillId="0" borderId="1" xfId="0" applyFont="1" applyFill="1" applyBorder="1" applyAlignment="1">
      <alignment vertical="center" wrapText="1"/>
    </xf>
    <xf numFmtId="0" fontId="48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vertical="center" wrapText="1"/>
    </xf>
    <xf numFmtId="0" fontId="11" fillId="0" borderId="1" xfId="6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61" fillId="0" borderId="1" xfId="29" applyFont="1" applyFill="1" applyBorder="1" applyAlignment="1">
      <alignment vertical="center" wrapText="1"/>
    </xf>
    <xf numFmtId="0" fontId="14" fillId="0" borderId="1" xfId="27" applyFont="1" applyFill="1" applyBorder="1" applyAlignment="1">
      <alignment vertical="center" wrapText="1"/>
    </xf>
    <xf numFmtId="0" fontId="14" fillId="0" borderId="1" xfId="24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22" fillId="0" borderId="1" xfId="15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center" vertical="center"/>
    </xf>
    <xf numFmtId="0" fontId="33" fillId="0" borderId="1" xfId="0" applyFont="1" applyFill="1" applyBorder="1"/>
    <xf numFmtId="0" fontId="20" fillId="0" borderId="1" xfId="2" applyFont="1" applyFill="1" applyBorder="1" applyAlignment="1">
      <alignment horizontal="center" vertical="center" wrapText="1"/>
    </xf>
    <xf numFmtId="0" fontId="15" fillId="0" borderId="1" xfId="10" applyFont="1" applyFill="1" applyBorder="1" applyAlignment="1">
      <alignment horizontal="center" vertical="center" wrapText="1"/>
    </xf>
    <xf numFmtId="9" fontId="15" fillId="0" borderId="1" xfId="2" applyNumberFormat="1" applyFont="1" applyFill="1" applyBorder="1" applyAlignment="1">
      <alignment horizontal="center" vertical="center"/>
    </xf>
    <xf numFmtId="167" fontId="15" fillId="0" borderId="1" xfId="6" applyNumberFormat="1" applyFont="1" applyFill="1" applyBorder="1" applyAlignment="1">
      <alignment horizontal="center" vertical="center"/>
    </xf>
    <xf numFmtId="2" fontId="22" fillId="0" borderId="1" xfId="14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10" fillId="0" borderId="1" xfId="14" applyFont="1" applyFill="1" applyBorder="1" applyAlignment="1">
      <alignment horizontal="center" vertical="center"/>
    </xf>
    <xf numFmtId="0" fontId="34" fillId="0" borderId="1" xfId="8" applyFont="1" applyFill="1" applyBorder="1" applyAlignment="1">
      <alignment horizontal="center" vertical="center"/>
    </xf>
    <xf numFmtId="0" fontId="36" fillId="0" borderId="1" xfId="38" applyFont="1" applyFill="1" applyBorder="1" applyAlignment="1">
      <alignment horizontal="center" vertical="center" wrapText="1"/>
    </xf>
    <xf numFmtId="0" fontId="14" fillId="0" borderId="1" xfId="38" applyFont="1" applyFill="1" applyBorder="1" applyAlignment="1">
      <alignment horizontal="center" vertical="center"/>
    </xf>
    <xf numFmtId="2" fontId="14" fillId="0" borderId="1" xfId="38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9" fontId="14" fillId="0" borderId="1" xfId="43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/>
    </xf>
    <xf numFmtId="1" fontId="15" fillId="0" borderId="1" xfId="6" applyNumberFormat="1" applyFont="1" applyFill="1" applyBorder="1" applyAlignment="1" applyProtection="1">
      <alignment horizontal="center" vertical="center"/>
      <protection locked="0"/>
    </xf>
    <xf numFmtId="0" fontId="7" fillId="0" borderId="1" xfId="3" applyFill="1" applyBorder="1"/>
    <xf numFmtId="1" fontId="15" fillId="0" borderId="1" xfId="7" applyNumberFormat="1" applyFont="1" applyFill="1" applyBorder="1" applyAlignment="1" applyProtection="1">
      <alignment horizontal="center" vertical="center"/>
      <protection locked="0"/>
    </xf>
    <xf numFmtId="0" fontId="16" fillId="0" borderId="1" xfId="7" applyFont="1" applyFill="1" applyBorder="1" applyAlignment="1" applyProtection="1">
      <alignment vertical="center"/>
      <protection locked="0"/>
    </xf>
    <xf numFmtId="172" fontId="6" fillId="0" borderId="1" xfId="4" applyNumberFormat="1" applyFont="1" applyFill="1" applyBorder="1" applyAlignment="1">
      <alignment horizontal="center" vertical="center"/>
    </xf>
    <xf numFmtId="0" fontId="7" fillId="0" borderId="1" xfId="6" applyFill="1" applyBorder="1"/>
    <xf numFmtId="1" fontId="15" fillId="0" borderId="1" xfId="6" applyNumberFormat="1" applyFont="1" applyFill="1" applyBorder="1" applyAlignment="1">
      <alignment horizontal="center" vertical="center"/>
    </xf>
    <xf numFmtId="1" fontId="15" fillId="0" borderId="1" xfId="6" applyNumberFormat="1" applyFont="1" applyFill="1" applyBorder="1" applyAlignment="1">
      <alignment vertical="center"/>
    </xf>
    <xf numFmtId="0" fontId="11" fillId="0" borderId="0" xfId="6" applyFont="1" applyAlignment="1">
      <alignment horizontal="left" vertical="center" wrapText="1"/>
    </xf>
    <xf numFmtId="0" fontId="6" fillId="0" borderId="0" xfId="2" applyFont="1" applyAlignment="1">
      <alignment horizontal="center" vertical="center"/>
    </xf>
    <xf numFmtId="0" fontId="19" fillId="0" borderId="0" xfId="2" applyFont="1" applyAlignment="1" applyProtection="1">
      <alignment vertical="center"/>
      <protection locked="0"/>
    </xf>
    <xf numFmtId="0" fontId="56" fillId="0" borderId="1" xfId="6" applyFont="1" applyFill="1" applyBorder="1" applyAlignment="1">
      <alignment horizontal="center" vertical="center" wrapText="1"/>
    </xf>
    <xf numFmtId="2" fontId="56" fillId="0" borderId="1" xfId="6" applyNumberFormat="1" applyFont="1" applyFill="1" applyBorder="1" applyAlignment="1">
      <alignment horizontal="center" vertical="center"/>
    </xf>
    <xf numFmtId="49" fontId="56" fillId="0" borderId="1" xfId="6" applyNumberFormat="1" applyFont="1" applyFill="1" applyBorder="1" applyAlignment="1">
      <alignment horizontal="center" vertical="center"/>
    </xf>
    <xf numFmtId="0" fontId="51" fillId="3" borderId="1" xfId="0" applyFont="1" applyFill="1" applyBorder="1"/>
    <xf numFmtId="0" fontId="52" fillId="3" borderId="1" xfId="0" applyFont="1" applyFill="1" applyBorder="1" applyAlignment="1">
      <alignment vertical="center"/>
    </xf>
    <xf numFmtId="0" fontId="0" fillId="0" borderId="1" xfId="0" applyBorder="1"/>
    <xf numFmtId="0" fontId="55" fillId="0" borderId="1" xfId="6" applyFont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31" fillId="3" borderId="1" xfId="0" applyFont="1" applyFill="1" applyBorder="1" applyAlignment="1">
      <alignment vertical="center" wrapText="1"/>
    </xf>
    <xf numFmtId="0" fontId="27" fillId="0" borderId="1" xfId="0" applyFont="1" applyBorder="1" applyAlignment="1">
      <alignment vertical="center"/>
    </xf>
    <xf numFmtId="0" fontId="34" fillId="3" borderId="1" xfId="0" applyFont="1" applyFill="1" applyBorder="1"/>
    <xf numFmtId="0" fontId="36" fillId="0" borderId="1" xfId="8" applyFont="1" applyBorder="1"/>
    <xf numFmtId="0" fontId="0" fillId="0" borderId="1" xfId="0" applyBorder="1" applyAlignment="1">
      <alignment vertical="center"/>
    </xf>
    <xf numFmtId="0" fontId="25" fillId="0" borderId="1" xfId="0" applyFont="1" applyBorder="1" applyAlignment="1">
      <alignment vertical="center"/>
    </xf>
    <xf numFmtId="0" fontId="58" fillId="0" borderId="1" xfId="0" applyFont="1" applyFill="1" applyBorder="1" applyAlignment="1">
      <alignment vertical="center" wrapText="1"/>
    </xf>
    <xf numFmtId="0" fontId="14" fillId="0" borderId="1" xfId="8" applyFont="1" applyFill="1" applyBorder="1" applyAlignment="1">
      <alignment horizontal="center" vertical="center"/>
    </xf>
    <xf numFmtId="0" fontId="14" fillId="0" borderId="1" xfId="25" applyFont="1" applyFill="1" applyBorder="1" applyAlignment="1">
      <alignment vertical="center" wrapText="1"/>
    </xf>
    <xf numFmtId="0" fontId="9" fillId="0" borderId="0" xfId="2" applyFont="1" applyFill="1"/>
    <xf numFmtId="0" fontId="9" fillId="0" borderId="0" xfId="3" applyFont="1" applyFill="1"/>
    <xf numFmtId="0" fontId="33" fillId="0" borderId="0" xfId="0" applyFont="1" applyFill="1"/>
    <xf numFmtId="0" fontId="16" fillId="0" borderId="1" xfId="3" applyFont="1" applyFill="1" applyBorder="1" applyAlignment="1">
      <alignment horizontal="left" vertical="center" wrapText="1"/>
    </xf>
    <xf numFmtId="0" fontId="34" fillId="0" borderId="0" xfId="8" applyFont="1" applyFill="1" applyAlignment="1">
      <alignment horizontal="center" vertical="center"/>
    </xf>
    <xf numFmtId="0" fontId="10" fillId="0" borderId="0" xfId="2" applyFont="1" applyFill="1"/>
    <xf numFmtId="0" fontId="3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6" fillId="0" borderId="1" xfId="6" applyFont="1" applyFill="1" applyBorder="1" applyAlignment="1" applyProtection="1">
      <alignment horizontal="left" vertical="center" wrapText="1"/>
      <protection locked="0"/>
    </xf>
    <xf numFmtId="0" fontId="56" fillId="0" borderId="0" xfId="6" applyFont="1" applyAlignment="1" applyProtection="1">
      <alignment horizontal="center" vertical="center"/>
      <protection locked="0"/>
    </xf>
    <xf numFmtId="0" fontId="56" fillId="0" borderId="1" xfId="6" applyFont="1" applyFill="1" applyBorder="1" applyAlignment="1" applyProtection="1">
      <alignment vertical="center" wrapText="1"/>
      <protection locked="0"/>
    </xf>
    <xf numFmtId="0" fontId="56" fillId="0" borderId="1" xfId="6" applyFont="1" applyFill="1" applyBorder="1" applyAlignment="1" applyProtection="1">
      <alignment horizontal="left" vertical="center" wrapText="1"/>
      <protection locked="0"/>
    </xf>
    <xf numFmtId="0" fontId="62" fillId="0" borderId="1" xfId="0" applyFont="1" applyFill="1" applyBorder="1" applyAlignment="1">
      <alignment horizontal="left" vertical="center" wrapText="1"/>
    </xf>
    <xf numFmtId="0" fontId="56" fillId="0" borderId="1" xfId="6" applyFont="1" applyFill="1" applyBorder="1" applyAlignment="1">
      <alignment vertical="center" wrapText="1"/>
    </xf>
    <xf numFmtId="0" fontId="56" fillId="0" borderId="1" xfId="6" applyFont="1" applyFill="1" applyBorder="1" applyAlignment="1">
      <alignment horizontal="left" vertical="center" wrapText="1"/>
    </xf>
    <xf numFmtId="0" fontId="56" fillId="0" borderId="1" xfId="6" applyFont="1" applyFill="1" applyBorder="1" applyAlignment="1" applyProtection="1">
      <alignment horizontal="center" vertical="center" wrapText="1"/>
      <protection locked="0"/>
    </xf>
    <xf numFmtId="0" fontId="56" fillId="0" borderId="1" xfId="7" applyFont="1" applyFill="1" applyBorder="1" applyAlignment="1" applyProtection="1">
      <alignment horizontal="left" vertical="center" wrapText="1"/>
      <protection locked="0"/>
    </xf>
    <xf numFmtId="0" fontId="56" fillId="0" borderId="1" xfId="45" applyFont="1" applyFill="1" applyBorder="1" applyAlignment="1" applyProtection="1">
      <alignment vertical="center" wrapText="1"/>
      <protection locked="0"/>
    </xf>
    <xf numFmtId="0" fontId="56" fillId="0" borderId="0" xfId="6" applyFont="1" applyAlignment="1">
      <alignment vertical="center"/>
    </xf>
    <xf numFmtId="0" fontId="56" fillId="3" borderId="0" xfId="6" applyFont="1" applyFill="1" applyAlignment="1">
      <alignment vertical="center"/>
    </xf>
    <xf numFmtId="0" fontId="47" fillId="0" borderId="0" xfId="6" applyFont="1" applyAlignment="1">
      <alignment vertical="center"/>
    </xf>
    <xf numFmtId="0" fontId="57" fillId="0" borderId="0" xfId="2" applyFont="1" applyAlignment="1" applyProtection="1">
      <alignment vertical="center"/>
      <protection locked="0"/>
    </xf>
    <xf numFmtId="0" fontId="63" fillId="0" borderId="1" xfId="18" applyFont="1" applyFill="1" applyBorder="1" applyAlignment="1">
      <alignment vertical="center" wrapText="1"/>
    </xf>
    <xf numFmtId="0" fontId="64" fillId="0" borderId="1" xfId="0" applyFont="1" applyFill="1" applyBorder="1" applyAlignment="1">
      <alignment horizontal="left" wrapText="1"/>
    </xf>
    <xf numFmtId="0" fontId="4" fillId="0" borderId="1" xfId="18" applyFont="1" applyFill="1" applyBorder="1" applyAlignment="1">
      <alignment vertical="center" wrapText="1"/>
    </xf>
    <xf numFmtId="0" fontId="14" fillId="0" borderId="1" xfId="18" applyFont="1" applyFill="1" applyBorder="1" applyAlignment="1">
      <alignment vertical="center" wrapText="1"/>
    </xf>
    <xf numFmtId="0" fontId="64" fillId="0" borderId="1" xfId="18" applyFont="1" applyFill="1" applyBorder="1" applyAlignment="1">
      <alignment vertical="center" wrapText="1"/>
    </xf>
    <xf numFmtId="0" fontId="62" fillId="0" borderId="1" xfId="0" applyFont="1" applyFill="1" applyBorder="1" applyAlignment="1">
      <alignment wrapText="1"/>
    </xf>
    <xf numFmtId="0" fontId="65" fillId="3" borderId="0" xfId="18" applyFont="1" applyFill="1" applyAlignment="1">
      <alignment vertical="center" wrapText="1"/>
    </xf>
    <xf numFmtId="174" fontId="11" fillId="0" borderId="0" xfId="6" applyNumberFormat="1" applyFont="1" applyAlignment="1">
      <alignment vertical="center"/>
    </xf>
    <xf numFmtId="49" fontId="11" fillId="0" borderId="1" xfId="6" applyNumberFormat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6" fillId="0" borderId="0" xfId="6" applyFont="1" applyAlignment="1" applyProtection="1">
      <alignment horizontal="center" vertical="center"/>
      <protection locked="0"/>
    </xf>
    <xf numFmtId="0" fontId="11" fillId="0" borderId="1" xfId="6" applyFont="1" applyFill="1" applyBorder="1" applyAlignment="1">
      <alignment horizontal="center" vertical="center" wrapText="1"/>
    </xf>
    <xf numFmtId="49" fontId="11" fillId="0" borderId="1" xfId="6" applyNumberFormat="1" applyFont="1" applyFill="1" applyBorder="1" applyAlignment="1">
      <alignment horizontal="center" vertical="center"/>
    </xf>
    <xf numFmtId="0" fontId="56" fillId="0" borderId="1" xfId="6" applyFont="1" applyFill="1" applyBorder="1" applyAlignment="1">
      <alignment horizontal="center" vertical="center" wrapText="1"/>
    </xf>
    <xf numFmtId="2" fontId="56" fillId="0" borderId="1" xfId="6" applyNumberFormat="1" applyFont="1" applyFill="1" applyBorder="1" applyAlignment="1">
      <alignment horizontal="center" vertical="center"/>
    </xf>
    <xf numFmtId="49" fontId="56" fillId="0" borderId="1" xfId="6" applyNumberFormat="1" applyFont="1" applyFill="1" applyBorder="1" applyAlignment="1">
      <alignment horizontal="center" vertical="center"/>
    </xf>
    <xf numFmtId="0" fontId="13" fillId="0" borderId="1" xfId="43" applyFont="1" applyFill="1" applyBorder="1" applyAlignment="1">
      <alignment horizontal="center" vertical="center" wrapText="1"/>
    </xf>
    <xf numFmtId="164" fontId="55" fillId="0" borderId="0" xfId="6" applyNumberFormat="1" applyFont="1" applyAlignment="1">
      <alignment vertical="center"/>
    </xf>
    <xf numFmtId="164" fontId="12" fillId="3" borderId="1" xfId="0" applyNumberFormat="1" applyFont="1" applyFill="1" applyBorder="1"/>
    <xf numFmtId="164" fontId="0" fillId="0" borderId="1" xfId="0" applyNumberFormat="1" applyBorder="1"/>
    <xf numFmtId="2" fontId="9" fillId="0" borderId="1" xfId="2" applyNumberFormat="1" applyFont="1" applyFill="1" applyBorder="1"/>
    <xf numFmtId="174" fontId="15" fillId="0" borderId="0" xfId="6" applyNumberFormat="1" applyFont="1" applyAlignment="1">
      <alignment vertical="center"/>
    </xf>
    <xf numFmtId="0" fontId="16" fillId="0" borderId="1" xfId="6" applyFont="1" applyFill="1" applyBorder="1" applyAlignment="1" applyProtection="1">
      <alignment vertical="center" wrapText="1"/>
      <protection locked="0"/>
    </xf>
    <xf numFmtId="0" fontId="57" fillId="0" borderId="0" xfId="6" applyFont="1" applyAlignment="1" applyProtection="1">
      <alignment horizontal="center" vertical="center"/>
      <protection locked="0"/>
    </xf>
    <xf numFmtId="0" fontId="57" fillId="0" borderId="1" xfId="6" applyFont="1" applyFill="1" applyBorder="1" applyAlignment="1" applyProtection="1">
      <alignment horizontal="center" vertical="center"/>
      <protection locked="0"/>
    </xf>
    <xf numFmtId="165" fontId="56" fillId="0" borderId="1" xfId="4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6" applyFont="1" applyFill="1" applyBorder="1" applyAlignment="1" applyProtection="1">
      <alignment horizontal="center" vertical="center"/>
      <protection locked="0"/>
    </xf>
    <xf numFmtId="0" fontId="57" fillId="0" borderId="1" xfId="0" applyFont="1" applyFill="1" applyBorder="1" applyAlignment="1" applyProtection="1">
      <alignment horizontal="center" vertical="center"/>
      <protection locked="0"/>
    </xf>
    <xf numFmtId="0" fontId="56" fillId="0" borderId="1" xfId="22" applyFont="1" applyFill="1" applyBorder="1" applyAlignment="1" applyProtection="1">
      <alignment horizontal="center" vertical="center"/>
      <protection locked="0"/>
    </xf>
    <xf numFmtId="0" fontId="56" fillId="0" borderId="1" xfId="0" applyFont="1" applyFill="1" applyBorder="1" applyAlignment="1" applyProtection="1">
      <alignment horizontal="center" vertical="center"/>
      <protection locked="0"/>
    </xf>
    <xf numFmtId="0" fontId="57" fillId="0" borderId="1" xfId="6" applyFont="1" applyFill="1" applyBorder="1" applyAlignment="1">
      <alignment horizontal="center" vertical="center"/>
    </xf>
    <xf numFmtId="0" fontId="57" fillId="0" borderId="1" xfId="6" applyFont="1" applyFill="1" applyBorder="1" applyAlignment="1">
      <alignment vertical="center"/>
    </xf>
    <xf numFmtId="0" fontId="56" fillId="0" borderId="1" xfId="7" applyFont="1" applyFill="1" applyBorder="1" applyAlignment="1" applyProtection="1">
      <alignment horizontal="center" vertical="center"/>
      <protection locked="0"/>
    </xf>
    <xf numFmtId="0" fontId="56" fillId="0" borderId="1" xfId="7" applyFont="1" applyFill="1" applyBorder="1" applyAlignment="1" applyProtection="1">
      <alignment horizontal="center" vertical="center" wrapText="1"/>
      <protection locked="0"/>
    </xf>
    <xf numFmtId="0" fontId="57" fillId="0" borderId="0" xfId="6" applyFont="1" applyAlignment="1">
      <alignment vertical="center"/>
    </xf>
    <xf numFmtId="0" fontId="57" fillId="3" borderId="0" xfId="6" applyFont="1" applyFill="1" applyAlignment="1">
      <alignment vertical="center"/>
    </xf>
    <xf numFmtId="0" fontId="11" fillId="3" borderId="1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center" vertical="center"/>
    </xf>
    <xf numFmtId="0" fontId="8" fillId="0" borderId="0" xfId="6" applyFont="1" applyAlignment="1">
      <alignment horizontal="center" vertical="center" wrapText="1"/>
    </xf>
    <xf numFmtId="0" fontId="8" fillId="0" borderId="0" xfId="6" applyFont="1" applyAlignment="1">
      <alignment horizontal="center" vertical="center"/>
    </xf>
    <xf numFmtId="0" fontId="26" fillId="0" borderId="0" xfId="6" applyFont="1" applyAlignment="1">
      <alignment horizontal="left" vertical="center" wrapText="1"/>
    </xf>
    <xf numFmtId="0" fontId="11" fillId="0" borderId="1" xfId="6" applyFont="1" applyBorder="1" applyAlignment="1">
      <alignment horizontal="center" vertical="center"/>
    </xf>
    <xf numFmtId="0" fontId="11" fillId="0" borderId="1" xfId="6" applyFont="1" applyBorder="1" applyAlignment="1">
      <alignment horizontal="center" vertical="center" wrapText="1"/>
    </xf>
    <xf numFmtId="0" fontId="8" fillId="2" borderId="0" xfId="3" applyFont="1" applyFill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1" fillId="0" borderId="0" xfId="2" applyFont="1" applyAlignment="1" applyProtection="1">
      <alignment vertical="center"/>
      <protection locked="0"/>
    </xf>
    <xf numFmtId="0" fontId="6" fillId="0" borderId="0" xfId="6" applyFont="1" applyAlignment="1" applyProtection="1">
      <alignment horizontal="center" vertical="center"/>
      <protection locked="0"/>
    </xf>
    <xf numFmtId="0" fontId="45" fillId="3" borderId="0" xfId="18" applyFont="1" applyFill="1" applyAlignment="1">
      <alignment horizontal="center" vertical="center" wrapText="1"/>
    </xf>
    <xf numFmtId="0" fontId="19" fillId="0" borderId="0" xfId="2" applyFont="1" applyAlignment="1" applyProtection="1">
      <alignment vertical="center"/>
      <protection locked="0"/>
    </xf>
    <xf numFmtId="0" fontId="11" fillId="0" borderId="1" xfId="6" applyFont="1" applyFill="1" applyBorder="1" applyAlignment="1">
      <alignment horizontal="center" vertical="center" wrapText="1"/>
    </xf>
    <xf numFmtId="49" fontId="11" fillId="0" borderId="1" xfId="6" applyNumberFormat="1" applyFont="1" applyFill="1" applyBorder="1" applyAlignment="1">
      <alignment horizontal="center" vertical="center"/>
    </xf>
    <xf numFmtId="2" fontId="11" fillId="0" borderId="1" xfId="6" applyNumberFormat="1" applyFont="1" applyFill="1" applyBorder="1" applyAlignment="1">
      <alignment horizontal="center" vertical="center"/>
    </xf>
    <xf numFmtId="0" fontId="56" fillId="0" borderId="1" xfId="6" applyFont="1" applyFill="1" applyBorder="1" applyAlignment="1">
      <alignment horizontal="center" vertical="center" wrapText="1"/>
    </xf>
    <xf numFmtId="49" fontId="56" fillId="0" borderId="1" xfId="6" applyNumberFormat="1" applyFont="1" applyFill="1" applyBorder="1" applyAlignment="1">
      <alignment horizontal="center" vertical="center"/>
    </xf>
    <xf numFmtId="2" fontId="56" fillId="0" borderId="1" xfId="6" applyNumberFormat="1" applyFont="1" applyFill="1" applyBorder="1" applyAlignment="1">
      <alignment horizontal="center" vertical="center"/>
    </xf>
  </cellXfs>
  <cellStyles count="46">
    <cellStyle name="Comma" xfId="1" builtinId="3"/>
    <cellStyle name="Comma 10" xfId="4"/>
    <cellStyle name="Comma 2" xfId="19"/>
    <cellStyle name="Comma 2 2" xfId="13"/>
    <cellStyle name="Comma 2 3" xfId="44"/>
    <cellStyle name="Comma 3" xfId="40"/>
    <cellStyle name="Comma 4 2" xfId="9"/>
    <cellStyle name="Comma 5 2" xfId="15"/>
    <cellStyle name="Normal" xfId="0" builtinId="0"/>
    <cellStyle name="Normal 10" xfId="36"/>
    <cellStyle name="Normal 10 2" xfId="38"/>
    <cellStyle name="Normal 11" xfId="12"/>
    <cellStyle name="Normal 11 2 2" xfId="14"/>
    <cellStyle name="Normal 12" xfId="3"/>
    <cellStyle name="Normal 14 3" xfId="28"/>
    <cellStyle name="Normal 15" xfId="45"/>
    <cellStyle name="Normal 2" xfId="18"/>
    <cellStyle name="Normal 2 11" xfId="26"/>
    <cellStyle name="Normal 2 2 2" xfId="24"/>
    <cellStyle name="Normal 2 2 2 2" xfId="25"/>
    <cellStyle name="Normal 2 2 2 2 2" xfId="27"/>
    <cellStyle name="Normal 2 2 2 2 2 2" xfId="43"/>
    <cellStyle name="Normal 2 2 2 3" xfId="42"/>
    <cellStyle name="Normal 2 2 3" xfId="8"/>
    <cellStyle name="Normal 2 2 4" xfId="11"/>
    <cellStyle name="Normal 2 2 4 2" xfId="34"/>
    <cellStyle name="Normal 2 3" xfId="37"/>
    <cellStyle name="Normal 2 3 2" xfId="41"/>
    <cellStyle name="Normal 2 4" xfId="35"/>
    <cellStyle name="Normal 2 4 2" xfId="31"/>
    <cellStyle name="Normal 2 9" xfId="6"/>
    <cellStyle name="Normal 3" xfId="39"/>
    <cellStyle name="Normal 3 2" xfId="20"/>
    <cellStyle name="Normal 3 3 2" xfId="23"/>
    <cellStyle name="Normal 4" xfId="17"/>
    <cellStyle name="Normal 5" xfId="7"/>
    <cellStyle name="Normal 5 2" xfId="30"/>
    <cellStyle name="Normal 6" xfId="21"/>
    <cellStyle name="Normal 6 3" xfId="33"/>
    <cellStyle name="Normal 7 3" xfId="22"/>
    <cellStyle name="Normal 8" xfId="32"/>
    <cellStyle name="Normal 8 2" xfId="2"/>
    <cellStyle name="Normal_gare wyalsadfenigagarini_SAN2008=IIkv" xfId="5"/>
    <cellStyle name="Normal_stadion-1" xfId="29"/>
    <cellStyle name="Обычный_Лист1" xfId="16"/>
    <cellStyle name="Обычный_დემონტაჟი" xfId="1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activeCell="D14" sqref="D14"/>
    </sheetView>
  </sheetViews>
  <sheetFormatPr defaultColWidth="9.1796875" defaultRowHeight="16"/>
  <cols>
    <col min="1" max="1" width="3.453125" style="14" customWidth="1"/>
    <col min="2" max="2" width="19.1796875" style="14" customWidth="1"/>
    <col min="3" max="3" width="48.453125" style="14" customWidth="1"/>
    <col min="4" max="4" width="27.1796875" style="15" bestFit="1" customWidth="1"/>
    <col min="5" max="5" width="13.1796875" style="15" customWidth="1"/>
    <col min="6" max="6" width="13.26953125" style="16" customWidth="1"/>
    <col min="7" max="7" width="13.26953125" style="235" customWidth="1"/>
    <col min="8" max="8" width="18.1796875" style="14" bestFit="1" customWidth="1"/>
    <col min="9" max="9" width="9.1796875" style="14"/>
    <col min="10" max="10" width="10.26953125" style="14" bestFit="1" customWidth="1"/>
    <col min="11" max="12" width="9.1796875" style="14"/>
    <col min="13" max="13" width="17.81640625" style="14" bestFit="1" customWidth="1"/>
    <col min="14" max="14" width="9.1796875" style="14"/>
    <col min="15" max="15" width="14.81640625" style="14" bestFit="1" customWidth="1"/>
    <col min="16" max="16" width="9.1796875" style="14"/>
    <col min="17" max="17" width="14.81640625" style="14" bestFit="1" customWidth="1"/>
    <col min="18" max="16384" width="9.1796875" style="14"/>
  </cols>
  <sheetData>
    <row r="1" spans="1:15" s="13" customFormat="1">
      <c r="A1" s="317" t="s">
        <v>143</v>
      </c>
      <c r="B1" s="317"/>
      <c r="C1" s="317"/>
      <c r="D1" s="317"/>
      <c r="E1" s="317"/>
      <c r="F1" s="317"/>
      <c r="G1" s="317"/>
      <c r="H1" s="317"/>
      <c r="I1" s="12"/>
    </row>
    <row r="2" spans="1:15" ht="26.25" customHeight="1">
      <c r="A2" s="318" t="s">
        <v>30</v>
      </c>
      <c r="B2" s="318"/>
      <c r="C2" s="318"/>
      <c r="D2" s="318"/>
      <c r="E2" s="318"/>
      <c r="F2" s="318"/>
      <c r="G2" s="318"/>
      <c r="H2" s="318"/>
      <c r="I2" s="13"/>
    </row>
    <row r="3" spans="1:15" ht="16.5" customHeight="1">
      <c r="A3" s="15"/>
      <c r="B3" s="15"/>
      <c r="C3" s="15"/>
      <c r="F3" s="15"/>
      <c r="G3" s="15"/>
      <c r="H3" s="15"/>
    </row>
    <row r="4" spans="1:15">
      <c r="A4" s="319" t="s">
        <v>204</v>
      </c>
      <c r="B4" s="319"/>
      <c r="C4" s="319"/>
      <c r="D4" s="319"/>
      <c r="E4" s="319"/>
      <c r="F4" s="319"/>
      <c r="G4" s="319"/>
      <c r="H4" s="319"/>
    </row>
    <row r="5" spans="1:15" ht="15.75" customHeight="1">
      <c r="A5" s="320" t="s">
        <v>20</v>
      </c>
      <c r="B5" s="321" t="s">
        <v>21</v>
      </c>
      <c r="C5" s="321" t="s">
        <v>22</v>
      </c>
      <c r="D5" s="316" t="s">
        <v>23</v>
      </c>
      <c r="E5" s="316"/>
      <c r="F5" s="316"/>
      <c r="G5" s="316"/>
      <c r="H5" s="316"/>
    </row>
    <row r="6" spans="1:15" ht="23.25" customHeight="1">
      <c r="A6" s="320"/>
      <c r="B6" s="321"/>
      <c r="C6" s="321"/>
      <c r="D6" s="315" t="s">
        <v>24</v>
      </c>
      <c r="E6" s="315" t="s">
        <v>25</v>
      </c>
      <c r="F6" s="315" t="s">
        <v>26</v>
      </c>
      <c r="G6" s="315" t="s">
        <v>27</v>
      </c>
      <c r="H6" s="316" t="s">
        <v>3</v>
      </c>
    </row>
    <row r="7" spans="1:15" ht="26.25" customHeight="1">
      <c r="A7" s="320"/>
      <c r="B7" s="321"/>
      <c r="C7" s="321"/>
      <c r="D7" s="315"/>
      <c r="E7" s="315"/>
      <c r="F7" s="315"/>
      <c r="G7" s="315"/>
      <c r="H7" s="316"/>
    </row>
    <row r="8" spans="1:15" ht="14.25" customHeight="1">
      <c r="A8" s="8">
        <v>1</v>
      </c>
      <c r="B8" s="5">
        <v>2</v>
      </c>
      <c r="C8" s="8">
        <v>3</v>
      </c>
      <c r="D8" s="10">
        <v>4</v>
      </c>
      <c r="E8" s="10">
        <v>5</v>
      </c>
      <c r="F8" s="10">
        <v>6</v>
      </c>
      <c r="G8" s="10">
        <v>7</v>
      </c>
      <c r="H8" s="31">
        <v>8</v>
      </c>
    </row>
    <row r="9" spans="1:15">
      <c r="A9" s="8"/>
      <c r="B9" s="32" t="s">
        <v>31</v>
      </c>
      <c r="C9" s="33" t="s">
        <v>71</v>
      </c>
      <c r="D9" s="34"/>
      <c r="E9" s="35"/>
      <c r="F9" s="35"/>
      <c r="G9" s="36"/>
      <c r="H9" s="37"/>
    </row>
    <row r="10" spans="1:15">
      <c r="A10" s="8"/>
      <c r="B10" s="32" t="s">
        <v>75</v>
      </c>
      <c r="C10" s="33" t="s">
        <v>72</v>
      </c>
      <c r="D10" s="34"/>
      <c r="E10" s="35"/>
      <c r="F10" s="35"/>
      <c r="G10" s="36"/>
      <c r="H10" s="37"/>
    </row>
    <row r="11" spans="1:15">
      <c r="A11" s="8"/>
      <c r="B11" s="32" t="s">
        <v>76</v>
      </c>
      <c r="C11" s="33" t="s">
        <v>73</v>
      </c>
      <c r="D11" s="34"/>
      <c r="E11" s="35"/>
      <c r="F11" s="35"/>
      <c r="G11" s="36"/>
      <c r="H11" s="37"/>
    </row>
    <row r="12" spans="1:15">
      <c r="A12" s="8"/>
      <c r="B12" s="32" t="s">
        <v>77</v>
      </c>
      <c r="C12" s="33" t="s">
        <v>74</v>
      </c>
      <c r="D12" s="34"/>
      <c r="E12" s="35"/>
      <c r="F12" s="35"/>
      <c r="G12" s="36"/>
      <c r="H12" s="37"/>
    </row>
    <row r="13" spans="1:15">
      <c r="A13" s="8"/>
      <c r="B13" s="32"/>
      <c r="C13" s="39" t="s">
        <v>29</v>
      </c>
      <c r="D13" s="38">
        <f>SUM(D9:D12)</f>
        <v>0</v>
      </c>
      <c r="E13" s="38">
        <f>SUM(E9:E12)</f>
        <v>0</v>
      </c>
      <c r="F13" s="38">
        <f>SUM(F9:F12)</f>
        <v>0</v>
      </c>
      <c r="G13" s="38">
        <f>SUM(G9:G12)</f>
        <v>0</v>
      </c>
      <c r="H13" s="38">
        <f>SUM(H9:H12)</f>
        <v>0</v>
      </c>
    </row>
    <row r="14" spans="1:15" ht="18.75" customHeight="1">
      <c r="C14" s="17"/>
      <c r="D14" s="18"/>
      <c r="E14" s="18"/>
      <c r="F14" s="20"/>
      <c r="G14" s="20"/>
      <c r="H14" s="19"/>
      <c r="O14" s="40"/>
    </row>
    <row r="15" spans="1:15" ht="17.25" customHeight="1">
      <c r="C15" s="17"/>
      <c r="D15" s="18"/>
      <c r="E15" s="18"/>
      <c r="F15" s="41"/>
      <c r="G15" s="41"/>
      <c r="H15" s="41"/>
      <c r="J15" s="284"/>
      <c r="O15" s="40"/>
    </row>
    <row r="16" spans="1:15">
      <c r="D16" s="21"/>
      <c r="E16" s="21"/>
      <c r="F16" s="14"/>
      <c r="G16" s="21"/>
      <c r="H16" s="176"/>
    </row>
    <row r="17" spans="2:17">
      <c r="D17" s="21"/>
      <c r="E17" s="21"/>
      <c r="F17" s="14"/>
      <c r="G17" s="21"/>
      <c r="H17" s="21"/>
    </row>
    <row r="18" spans="2:17">
      <c r="C18" s="21"/>
      <c r="D18" s="22"/>
      <c r="E18" s="22"/>
      <c r="F18" s="22"/>
      <c r="G18" s="22"/>
      <c r="H18" s="22"/>
      <c r="I18" s="22"/>
      <c r="Q18" s="40"/>
    </row>
    <row r="20" spans="2:17">
      <c r="D20" s="18"/>
      <c r="F20" s="23"/>
    </row>
    <row r="25" spans="2:17">
      <c r="B25" s="24"/>
      <c r="D25" s="25"/>
      <c r="E25" s="26"/>
      <c r="F25" s="27"/>
      <c r="G25" s="28"/>
      <c r="H25" s="29"/>
    </row>
    <row r="26" spans="2:17">
      <c r="D26" s="25"/>
      <c r="E26" s="26"/>
      <c r="F26" s="27"/>
      <c r="G26" s="28"/>
      <c r="H26" s="29"/>
    </row>
    <row r="27" spans="2:17">
      <c r="D27" s="25"/>
      <c r="E27" s="26"/>
      <c r="F27" s="27"/>
      <c r="G27" s="28"/>
      <c r="H27" s="29"/>
    </row>
    <row r="28" spans="2:17">
      <c r="D28" s="25"/>
      <c r="E28" s="26"/>
      <c r="F28" s="27"/>
      <c r="G28" s="28"/>
      <c r="H28" s="29"/>
    </row>
    <row r="29" spans="2:17">
      <c r="D29" s="25"/>
      <c r="E29" s="26"/>
      <c r="F29" s="27"/>
      <c r="G29" s="28"/>
      <c r="H29" s="29"/>
    </row>
    <row r="30" spans="2:17">
      <c r="B30" s="24"/>
      <c r="D30" s="25"/>
      <c r="E30" s="26"/>
      <c r="F30" s="27"/>
      <c r="G30" s="28"/>
      <c r="H30" s="29"/>
    </row>
    <row r="31" spans="2:17">
      <c r="B31" s="24"/>
      <c r="D31" s="25"/>
      <c r="E31" s="26"/>
      <c r="F31" s="27"/>
      <c r="G31" s="28"/>
      <c r="H31" s="29"/>
    </row>
    <row r="32" spans="2:17">
      <c r="B32" s="24"/>
      <c r="D32" s="25"/>
      <c r="E32" s="26"/>
      <c r="F32" s="27"/>
      <c r="G32" s="28"/>
      <c r="H32" s="29"/>
    </row>
    <row r="33" spans="2:8">
      <c r="D33" s="25"/>
      <c r="E33" s="26"/>
      <c r="F33" s="27"/>
      <c r="G33" s="28"/>
      <c r="H33" s="29"/>
    </row>
    <row r="34" spans="2:8">
      <c r="D34" s="25"/>
      <c r="E34" s="26"/>
      <c r="F34" s="27"/>
      <c r="G34" s="28"/>
      <c r="H34" s="29"/>
    </row>
    <row r="35" spans="2:8">
      <c r="D35" s="25"/>
      <c r="E35" s="26"/>
      <c r="F35" s="27"/>
      <c r="G35" s="28"/>
      <c r="H35" s="29"/>
    </row>
    <row r="36" spans="2:8">
      <c r="B36" s="24"/>
      <c r="D36" s="25"/>
      <c r="E36" s="26"/>
      <c r="F36" s="27"/>
      <c r="G36" s="28"/>
      <c r="H36" s="29"/>
    </row>
    <row r="37" spans="2:8">
      <c r="D37" s="25"/>
      <c r="E37" s="26"/>
      <c r="F37" s="27"/>
      <c r="G37" s="28"/>
      <c r="H37" s="29"/>
    </row>
    <row r="38" spans="2:8">
      <c r="D38" s="25"/>
      <c r="E38" s="26"/>
      <c r="F38" s="27"/>
      <c r="G38" s="28"/>
      <c r="H38" s="29"/>
    </row>
    <row r="39" spans="2:8">
      <c r="D39" s="25"/>
      <c r="E39" s="26"/>
      <c r="F39" s="27"/>
      <c r="G39" s="28"/>
      <c r="H39" s="29"/>
    </row>
    <row r="40" spans="2:8">
      <c r="D40" s="25"/>
      <c r="E40" s="26"/>
      <c r="F40" s="27"/>
      <c r="G40" s="28"/>
      <c r="H40" s="29"/>
    </row>
    <row r="41" spans="2:8">
      <c r="D41" s="25"/>
      <c r="E41" s="26"/>
      <c r="F41" s="27"/>
      <c r="G41" s="28"/>
      <c r="H41" s="29"/>
    </row>
    <row r="42" spans="2:8">
      <c r="D42" s="25"/>
      <c r="E42" s="26"/>
      <c r="F42" s="27"/>
      <c r="G42" s="28"/>
      <c r="H42" s="29"/>
    </row>
    <row r="43" spans="2:8">
      <c r="B43" s="30"/>
      <c r="D43" s="25"/>
      <c r="E43" s="26"/>
      <c r="F43" s="27"/>
      <c r="G43" s="28"/>
      <c r="H43" s="29"/>
    </row>
    <row r="44" spans="2:8">
      <c r="D44" s="25"/>
      <c r="E44" s="26"/>
      <c r="F44" s="27"/>
      <c r="G44" s="28"/>
      <c r="H44" s="29"/>
    </row>
    <row r="45" spans="2:8">
      <c r="D45" s="25"/>
      <c r="E45" s="26"/>
      <c r="F45" s="27"/>
      <c r="G45" s="28"/>
      <c r="H45" s="29"/>
    </row>
    <row r="46" spans="2:8">
      <c r="D46" s="25"/>
      <c r="E46" s="26"/>
      <c r="F46" s="27"/>
      <c r="G46" s="28"/>
      <c r="H46" s="29"/>
    </row>
    <row r="47" spans="2:8">
      <c r="D47" s="25"/>
      <c r="E47" s="26"/>
      <c r="F47" s="27"/>
      <c r="G47" s="28"/>
      <c r="H47" s="29"/>
    </row>
    <row r="48" spans="2:8">
      <c r="D48" s="25"/>
      <c r="E48" s="26"/>
      <c r="F48" s="27"/>
      <c r="G48" s="28"/>
      <c r="H48" s="29"/>
    </row>
    <row r="49" spans="4:8">
      <c r="D49" s="25"/>
      <c r="E49" s="26"/>
      <c r="F49" s="27"/>
      <c r="G49" s="28"/>
      <c r="H49" s="29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63"/>
  <sheetViews>
    <sheetView topLeftCell="A50" workbookViewId="0">
      <selection activeCell="E60" sqref="E60"/>
    </sheetView>
  </sheetViews>
  <sheetFormatPr defaultRowHeight="14.5"/>
  <cols>
    <col min="1" max="1" width="4.26953125" style="78" customWidth="1"/>
    <col min="2" max="2" width="35.453125" customWidth="1"/>
    <col min="3" max="3" width="9" customWidth="1"/>
    <col min="4" max="4" width="11.54296875" style="98" bestFit="1" customWidth="1"/>
    <col min="5" max="5" width="11.54296875" bestFit="1" customWidth="1"/>
    <col min="6" max="6" width="14.26953125" bestFit="1" customWidth="1"/>
    <col min="7" max="7" width="27.81640625" customWidth="1"/>
    <col min="8" max="8" width="11.54296875" bestFit="1" customWidth="1"/>
  </cols>
  <sheetData>
    <row r="1" spans="1:233">
      <c r="A1" s="79"/>
      <c r="B1" s="80" t="s">
        <v>143</v>
      </c>
    </row>
    <row r="2" spans="1:233">
      <c r="A2" s="79"/>
    </row>
    <row r="3" spans="1:233">
      <c r="A3" s="79"/>
    </row>
    <row r="4" spans="1:233">
      <c r="A4" s="79"/>
    </row>
    <row r="5" spans="1:233" ht="15" customHeight="1">
      <c r="B5" s="275" t="s">
        <v>204</v>
      </c>
      <c r="C5" s="275"/>
      <c r="D5" s="275"/>
      <c r="E5" s="275"/>
      <c r="F5" s="275"/>
    </row>
    <row r="7" spans="1:233" ht="27.75" customHeight="1">
      <c r="A7" s="329" t="s">
        <v>34</v>
      </c>
      <c r="B7" s="328" t="s">
        <v>35</v>
      </c>
      <c r="C7" s="328" t="s">
        <v>36</v>
      </c>
      <c r="D7" s="328" t="s">
        <v>42</v>
      </c>
      <c r="E7" s="330" t="s">
        <v>79</v>
      </c>
      <c r="F7" s="328" t="s">
        <v>80</v>
      </c>
      <c r="G7" s="328" t="s">
        <v>81</v>
      </c>
    </row>
    <row r="8" spans="1:233">
      <c r="A8" s="329"/>
      <c r="B8" s="328"/>
      <c r="C8" s="328"/>
      <c r="D8" s="328"/>
      <c r="E8" s="330"/>
      <c r="F8" s="328"/>
      <c r="G8" s="328"/>
    </row>
    <row r="9" spans="1:233" ht="16">
      <c r="A9" s="285">
        <v>1</v>
      </c>
      <c r="B9" s="286">
        <v>2</v>
      </c>
      <c r="C9" s="286">
        <v>3</v>
      </c>
      <c r="D9" s="286">
        <v>4</v>
      </c>
      <c r="E9" s="118">
        <v>5</v>
      </c>
      <c r="F9" s="118">
        <v>6</v>
      </c>
      <c r="G9" s="101">
        <v>7</v>
      </c>
    </row>
    <row r="10" spans="1:233" s="88" customFormat="1" ht="13.5" customHeight="1">
      <c r="A10" s="82"/>
      <c r="B10" s="196" t="s">
        <v>56</v>
      </c>
      <c r="C10" s="193"/>
      <c r="D10" s="156"/>
      <c r="E10" s="84"/>
      <c r="F10" s="81"/>
      <c r="G10" s="241"/>
    </row>
    <row r="11" spans="1:233" s="87" customFormat="1" ht="26">
      <c r="A11" s="86">
        <v>1</v>
      </c>
      <c r="B11" s="198" t="s">
        <v>144</v>
      </c>
      <c r="C11" s="193" t="s">
        <v>55</v>
      </c>
      <c r="D11" s="81">
        <v>294.88</v>
      </c>
      <c r="E11" s="81"/>
      <c r="F11" s="81"/>
      <c r="G11" s="242"/>
    </row>
    <row r="12" spans="1:233" ht="29">
      <c r="A12" s="83">
        <v>2</v>
      </c>
      <c r="B12" s="199" t="s">
        <v>57</v>
      </c>
      <c r="C12" s="155" t="s">
        <v>54</v>
      </c>
      <c r="D12" s="81">
        <v>294.88</v>
      </c>
      <c r="E12" s="81"/>
      <c r="F12" s="81"/>
      <c r="G12" s="102" t="s">
        <v>82</v>
      </c>
    </row>
    <row r="13" spans="1:233">
      <c r="A13" s="86">
        <v>3</v>
      </c>
      <c r="B13" s="200" t="s">
        <v>68</v>
      </c>
      <c r="C13" s="208" t="s">
        <v>10</v>
      </c>
      <c r="D13" s="81">
        <v>269.85000000000002</v>
      </c>
      <c r="E13" s="81"/>
      <c r="F13" s="81"/>
      <c r="G13" s="102" t="s">
        <v>82</v>
      </c>
    </row>
    <row r="14" spans="1:233" s="46" customFormat="1" ht="32">
      <c r="A14" s="83">
        <v>4</v>
      </c>
      <c r="B14" s="201" t="s">
        <v>86</v>
      </c>
      <c r="C14" s="101" t="s">
        <v>60</v>
      </c>
      <c r="D14" s="81">
        <v>7.66</v>
      </c>
      <c r="E14" s="81"/>
      <c r="F14" s="81"/>
      <c r="G14" s="244"/>
      <c r="H14" s="91"/>
      <c r="I14" s="91"/>
      <c r="J14" s="91"/>
      <c r="K14" s="91"/>
      <c r="L14" s="91"/>
      <c r="M14" s="91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2"/>
      <c r="GK14" s="92"/>
      <c r="GL14" s="92"/>
      <c r="GM14" s="92"/>
      <c r="GN14" s="92"/>
      <c r="GO14" s="92"/>
      <c r="GP14" s="92"/>
      <c r="GQ14" s="92"/>
      <c r="GR14" s="92"/>
      <c r="GS14" s="92"/>
      <c r="GT14" s="92"/>
      <c r="GU14" s="92"/>
      <c r="GV14" s="92"/>
      <c r="GW14" s="92"/>
      <c r="GX14" s="92"/>
      <c r="GY14" s="92"/>
      <c r="GZ14" s="92"/>
      <c r="HA14" s="92"/>
      <c r="HB14" s="92"/>
      <c r="HC14" s="92"/>
      <c r="HD14" s="92"/>
      <c r="HE14" s="92"/>
      <c r="HF14" s="92"/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92"/>
      <c r="HY14" s="92"/>
    </row>
    <row r="15" spans="1:233" s="46" customFormat="1" ht="32">
      <c r="A15" s="86">
        <v>5</v>
      </c>
      <c r="B15" s="201" t="s">
        <v>90</v>
      </c>
      <c r="C15" s="101" t="s">
        <v>60</v>
      </c>
      <c r="D15" s="81">
        <v>1.4</v>
      </c>
      <c r="E15" s="81"/>
      <c r="F15" s="81"/>
      <c r="G15" s="102" t="s">
        <v>82</v>
      </c>
      <c r="H15" s="91"/>
      <c r="I15" s="91"/>
      <c r="J15" s="91"/>
      <c r="K15" s="91"/>
      <c r="L15" s="91"/>
      <c r="M15" s="91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  <c r="FO15" s="92"/>
      <c r="FP15" s="92"/>
      <c r="FQ15" s="92"/>
      <c r="FR15" s="92"/>
      <c r="FS15" s="92"/>
      <c r="FT15" s="92"/>
      <c r="FU15" s="92"/>
      <c r="FV15" s="92"/>
      <c r="FW15" s="92"/>
      <c r="FX15" s="92"/>
      <c r="FY15" s="92"/>
      <c r="FZ15" s="92"/>
      <c r="GA15" s="92"/>
      <c r="GB15" s="92"/>
      <c r="GC15" s="92"/>
      <c r="GD15" s="92"/>
      <c r="GE15" s="92"/>
      <c r="GF15" s="92"/>
      <c r="GG15" s="92"/>
      <c r="GH15" s="92"/>
      <c r="GI15" s="92"/>
      <c r="GJ15" s="92"/>
      <c r="GK15" s="92"/>
      <c r="GL15" s="92"/>
      <c r="GM15" s="92"/>
      <c r="GN15" s="92"/>
      <c r="GO15" s="92"/>
      <c r="GP15" s="92"/>
      <c r="GQ15" s="92"/>
      <c r="GR15" s="92"/>
      <c r="GS15" s="92"/>
      <c r="GT15" s="92"/>
      <c r="GU15" s="92"/>
      <c r="GV15" s="92"/>
      <c r="GW15" s="92"/>
      <c r="GX15" s="92"/>
      <c r="GY15" s="92"/>
      <c r="GZ15" s="92"/>
      <c r="HA15" s="92"/>
      <c r="HB15" s="92"/>
      <c r="HC15" s="92"/>
      <c r="HD15" s="92"/>
      <c r="HE15" s="92"/>
      <c r="HF15" s="92"/>
      <c r="HG15" s="92"/>
      <c r="HH15" s="92"/>
      <c r="HI15" s="92"/>
      <c r="HJ15" s="92"/>
      <c r="HK15" s="92"/>
      <c r="HL15" s="92"/>
      <c r="HM15" s="92"/>
      <c r="HN15" s="92"/>
      <c r="HO15" s="92"/>
      <c r="HP15" s="92"/>
      <c r="HQ15" s="92"/>
      <c r="HR15" s="92"/>
      <c r="HS15" s="92"/>
      <c r="HT15" s="92"/>
      <c r="HU15" s="92"/>
      <c r="HV15" s="92"/>
      <c r="HW15" s="92"/>
      <c r="HX15" s="92"/>
      <c r="HY15" s="92"/>
    </row>
    <row r="16" spans="1:233" s="85" customFormat="1">
      <c r="A16" s="83"/>
      <c r="B16" s="193" t="s">
        <v>63</v>
      </c>
      <c r="C16" s="194"/>
      <c r="D16" s="81"/>
      <c r="E16" s="81"/>
      <c r="F16" s="81"/>
      <c r="G16" s="97"/>
    </row>
    <row r="17" spans="1:7" s="85" customFormat="1" ht="53.25" customHeight="1">
      <c r="A17" s="86">
        <v>7</v>
      </c>
      <c r="B17" s="202" t="s">
        <v>160</v>
      </c>
      <c r="C17" s="193" t="s">
        <v>55</v>
      </c>
      <c r="D17" s="81">
        <v>287.22000000000003</v>
      </c>
      <c r="E17" s="81"/>
      <c r="F17" s="81"/>
      <c r="G17" s="97"/>
    </row>
    <row r="18" spans="1:7" s="89" customFormat="1" ht="29">
      <c r="A18" s="83">
        <v>8</v>
      </c>
      <c r="B18" s="202" t="s">
        <v>64</v>
      </c>
      <c r="C18" s="193" t="s">
        <v>55</v>
      </c>
      <c r="D18" s="81">
        <v>287.22000000000003</v>
      </c>
      <c r="E18" s="81"/>
      <c r="F18" s="81"/>
      <c r="G18" s="245"/>
    </row>
    <row r="19" spans="1:7" s="85" customFormat="1" ht="17">
      <c r="A19" s="86">
        <v>9</v>
      </c>
      <c r="B19" s="202" t="s">
        <v>65</v>
      </c>
      <c r="C19" s="193" t="s">
        <v>55</v>
      </c>
      <c r="D19" s="81">
        <v>287.22000000000003</v>
      </c>
      <c r="E19" s="81"/>
      <c r="F19" s="81"/>
      <c r="G19" s="97"/>
    </row>
    <row r="20" spans="1:7">
      <c r="A20" s="83">
        <v>10</v>
      </c>
      <c r="B20" s="254" t="s">
        <v>58</v>
      </c>
      <c r="C20" s="192"/>
      <c r="D20" s="81"/>
      <c r="E20" s="81"/>
      <c r="F20" s="81"/>
      <c r="G20" s="243"/>
    </row>
    <row r="21" spans="1:7" s="89" customFormat="1" ht="43.5">
      <c r="A21" s="86">
        <v>11</v>
      </c>
      <c r="B21" s="202" t="s">
        <v>208</v>
      </c>
      <c r="C21" s="193" t="s">
        <v>55</v>
      </c>
      <c r="D21" s="81">
        <v>45.4</v>
      </c>
      <c r="E21" s="81"/>
      <c r="F21" s="81"/>
      <c r="G21" s="245"/>
    </row>
    <row r="22" spans="1:7" s="85" customFormat="1" ht="77.25" customHeight="1">
      <c r="A22" s="86">
        <v>13</v>
      </c>
      <c r="B22" s="203" t="s">
        <v>161</v>
      </c>
      <c r="C22" s="193" t="s">
        <v>55</v>
      </c>
      <c r="D22" s="81">
        <v>233.8</v>
      </c>
      <c r="E22" s="81"/>
      <c r="F22" s="81"/>
      <c r="G22" s="296"/>
    </row>
    <row r="23" spans="1:7" s="85" customFormat="1" ht="39">
      <c r="A23" s="83">
        <v>14</v>
      </c>
      <c r="B23" s="203" t="s">
        <v>162</v>
      </c>
      <c r="C23" s="193" t="s">
        <v>55</v>
      </c>
      <c r="D23" s="81">
        <v>50</v>
      </c>
      <c r="E23" s="81"/>
      <c r="F23" s="81"/>
      <c r="G23" s="97"/>
    </row>
    <row r="24" spans="1:7" s="85" customFormat="1" ht="93" customHeight="1">
      <c r="A24" s="86">
        <v>15</v>
      </c>
      <c r="B24" s="203" t="s">
        <v>163</v>
      </c>
      <c r="C24" s="193" t="s">
        <v>55</v>
      </c>
      <c r="D24" s="81">
        <v>10</v>
      </c>
      <c r="E24" s="81"/>
      <c r="F24" s="81"/>
      <c r="G24" s="97"/>
    </row>
    <row r="25" spans="1:7" ht="26">
      <c r="A25" s="83">
        <v>16</v>
      </c>
      <c r="B25" s="203" t="s">
        <v>164</v>
      </c>
      <c r="C25" s="193" t="s">
        <v>59</v>
      </c>
      <c r="D25" s="81">
        <v>86.6</v>
      </c>
      <c r="E25" s="81"/>
      <c r="F25" s="81"/>
      <c r="G25" s="243"/>
    </row>
    <row r="26" spans="1:7" ht="26">
      <c r="A26" s="86">
        <v>17</v>
      </c>
      <c r="B26" s="203" t="s">
        <v>67</v>
      </c>
      <c r="C26" s="193" t="s">
        <v>59</v>
      </c>
      <c r="D26" s="81">
        <v>86.6</v>
      </c>
      <c r="E26" s="81"/>
      <c r="F26" s="81"/>
      <c r="G26" s="243"/>
    </row>
    <row r="27" spans="1:7" s="85" customFormat="1" ht="39">
      <c r="A27" s="83">
        <v>18</v>
      </c>
      <c r="B27" s="203" t="s">
        <v>209</v>
      </c>
      <c r="C27" s="193" t="s">
        <v>55</v>
      </c>
      <c r="D27" s="81">
        <v>197.7</v>
      </c>
      <c r="E27" s="81"/>
      <c r="F27" s="81"/>
      <c r="G27" s="97"/>
    </row>
    <row r="28" spans="1:7" ht="37.5" customHeight="1">
      <c r="A28" s="86">
        <v>19</v>
      </c>
      <c r="B28" s="252" t="s">
        <v>145</v>
      </c>
      <c r="C28" s="192" t="s">
        <v>142</v>
      </c>
      <c r="D28" s="81">
        <v>4.05</v>
      </c>
      <c r="E28" s="81"/>
      <c r="F28" s="81"/>
      <c r="G28" s="297"/>
    </row>
    <row r="29" spans="1:7" s="90" customFormat="1" ht="29">
      <c r="A29" s="83">
        <v>20</v>
      </c>
      <c r="B29" s="202" t="s">
        <v>61</v>
      </c>
      <c r="C29" s="193" t="s">
        <v>55</v>
      </c>
      <c r="D29" s="81">
        <v>19</v>
      </c>
      <c r="E29" s="81"/>
      <c r="F29" s="81"/>
      <c r="G29" s="246"/>
    </row>
    <row r="30" spans="1:7" ht="29">
      <c r="A30" s="86">
        <v>21</v>
      </c>
      <c r="B30" s="199" t="s">
        <v>85</v>
      </c>
      <c r="C30" s="155" t="s">
        <v>54</v>
      </c>
      <c r="D30" s="81">
        <v>19</v>
      </c>
      <c r="E30" s="81"/>
      <c r="F30" s="81"/>
      <c r="G30" s="243"/>
    </row>
    <row r="31" spans="1:7" s="85" customFormat="1" ht="17">
      <c r="A31" s="83">
        <v>22</v>
      </c>
      <c r="B31" s="202" t="s">
        <v>62</v>
      </c>
      <c r="C31" s="193" t="s">
        <v>55</v>
      </c>
      <c r="D31" s="81">
        <v>767.43600000000004</v>
      </c>
      <c r="E31" s="81"/>
      <c r="F31" s="81"/>
      <c r="G31" s="97"/>
    </row>
    <row r="32" spans="1:7" s="85" customFormat="1" ht="40.5" customHeight="1">
      <c r="A32" s="86">
        <v>23</v>
      </c>
      <c r="B32" s="202" t="s">
        <v>110</v>
      </c>
      <c r="C32" s="193" t="s">
        <v>55</v>
      </c>
      <c r="D32" s="81">
        <v>38.9</v>
      </c>
      <c r="E32" s="81"/>
      <c r="F32" s="81"/>
      <c r="G32" s="97"/>
    </row>
    <row r="33" spans="1:15" s="85" customFormat="1">
      <c r="A33" s="83">
        <v>24</v>
      </c>
      <c r="B33" s="204" t="s">
        <v>66</v>
      </c>
      <c r="C33" s="195"/>
      <c r="D33" s="81"/>
      <c r="E33" s="81"/>
      <c r="F33" s="81"/>
      <c r="G33" s="97"/>
    </row>
    <row r="34" spans="1:15" s="85" customFormat="1" ht="43.5">
      <c r="A34" s="86">
        <v>25</v>
      </c>
      <c r="B34" s="202" t="s">
        <v>165</v>
      </c>
      <c r="C34" s="194" t="s">
        <v>53</v>
      </c>
      <c r="D34" s="81">
        <v>0.53188599999999997</v>
      </c>
      <c r="E34" s="81"/>
      <c r="F34" s="81"/>
      <c r="G34" s="97"/>
    </row>
    <row r="35" spans="1:15" s="90" customFormat="1" ht="52.5" customHeight="1">
      <c r="A35" s="83">
        <v>26</v>
      </c>
      <c r="B35" s="202" t="s">
        <v>87</v>
      </c>
      <c r="C35" s="193" t="s">
        <v>55</v>
      </c>
      <c r="D35" s="81">
        <v>5.9399999999999995</v>
      </c>
      <c r="E35" s="81"/>
      <c r="F35" s="81"/>
      <c r="G35" s="246"/>
    </row>
    <row r="36" spans="1:15" s="55" customFormat="1" ht="29">
      <c r="A36" s="86">
        <v>27</v>
      </c>
      <c r="B36" s="202" t="s">
        <v>212</v>
      </c>
      <c r="C36" s="193" t="s">
        <v>60</v>
      </c>
      <c r="D36" s="81">
        <v>25.74</v>
      </c>
      <c r="E36" s="81"/>
      <c r="F36" s="81"/>
      <c r="G36" s="247"/>
      <c r="H36" s="154"/>
      <c r="I36" s="154"/>
      <c r="J36" s="154"/>
      <c r="K36" s="154"/>
      <c r="L36" s="154"/>
      <c r="M36" s="154"/>
      <c r="N36" s="154"/>
      <c r="O36" s="154"/>
    </row>
    <row r="37" spans="1:15" s="85" customFormat="1" ht="42.75" customHeight="1">
      <c r="A37" s="83">
        <v>28</v>
      </c>
      <c r="B37" s="202" t="s">
        <v>84</v>
      </c>
      <c r="C37" s="193" t="s">
        <v>55</v>
      </c>
      <c r="D37" s="81">
        <v>2.3679999999999999</v>
      </c>
      <c r="E37" s="81"/>
      <c r="F37" s="81"/>
      <c r="G37" s="102" t="s">
        <v>82</v>
      </c>
    </row>
    <row r="38" spans="1:15" s="85" customFormat="1" ht="68.25" customHeight="1">
      <c r="A38" s="86">
        <v>29</v>
      </c>
      <c r="B38" s="202" t="s">
        <v>88</v>
      </c>
      <c r="C38" s="193" t="s">
        <v>55</v>
      </c>
      <c r="D38" s="81">
        <v>12.95</v>
      </c>
      <c r="E38" s="81"/>
      <c r="F38" s="81"/>
      <c r="G38" s="97"/>
    </row>
    <row r="39" spans="1:15" s="85" customFormat="1" ht="64.5" customHeight="1">
      <c r="A39" s="83">
        <v>30</v>
      </c>
      <c r="B39" s="202" t="s">
        <v>89</v>
      </c>
      <c r="C39" s="193" t="s">
        <v>55</v>
      </c>
      <c r="D39" s="81">
        <v>5.0599999999999996</v>
      </c>
      <c r="E39" s="81"/>
      <c r="F39" s="81"/>
      <c r="G39" s="296"/>
    </row>
    <row r="40" spans="1:15" s="85" customFormat="1" ht="64.5" customHeight="1">
      <c r="A40" s="86">
        <v>31</v>
      </c>
      <c r="B40" s="202" t="s">
        <v>88</v>
      </c>
      <c r="C40" s="193" t="s">
        <v>55</v>
      </c>
      <c r="D40" s="81">
        <v>10.5</v>
      </c>
      <c r="E40" s="81"/>
      <c r="F40" s="81"/>
      <c r="G40" s="97"/>
    </row>
    <row r="41" spans="1:15" s="85" customFormat="1" ht="29">
      <c r="A41" s="83">
        <v>32</v>
      </c>
      <c r="B41" s="202" t="s">
        <v>146</v>
      </c>
      <c r="C41" s="193" t="s">
        <v>55</v>
      </c>
      <c r="D41" s="81">
        <v>2.7</v>
      </c>
      <c r="E41" s="81"/>
      <c r="F41" s="81"/>
      <c r="G41" s="97"/>
    </row>
    <row r="42" spans="1:15" s="180" customFormat="1" ht="43.5">
      <c r="A42" s="86">
        <v>33</v>
      </c>
      <c r="B42" s="205" t="s">
        <v>149</v>
      </c>
      <c r="C42" s="193" t="s">
        <v>55</v>
      </c>
      <c r="D42" s="81">
        <v>1.6199999999999997</v>
      </c>
      <c r="E42" s="81"/>
      <c r="F42" s="81"/>
      <c r="G42" s="248"/>
    </row>
    <row r="43" spans="1:15" s="180" customFormat="1" ht="43.5">
      <c r="A43" s="83">
        <v>34</v>
      </c>
      <c r="B43" s="205" t="s">
        <v>150</v>
      </c>
      <c r="C43" s="193" t="s">
        <v>55</v>
      </c>
      <c r="D43" s="81">
        <v>14</v>
      </c>
      <c r="E43" s="81"/>
      <c r="F43" s="81"/>
      <c r="G43" s="248"/>
    </row>
    <row r="44" spans="1:15" s="180" customFormat="1" ht="58">
      <c r="A44" s="86">
        <v>35</v>
      </c>
      <c r="B44" s="205" t="s">
        <v>151</v>
      </c>
      <c r="C44" s="193" t="s">
        <v>55</v>
      </c>
      <c r="D44" s="81">
        <v>13.2</v>
      </c>
      <c r="E44" s="81"/>
      <c r="F44" s="81"/>
      <c r="G44" s="248"/>
    </row>
    <row r="45" spans="1:15" ht="26">
      <c r="A45" s="83">
        <v>36</v>
      </c>
      <c r="B45" s="252" t="s">
        <v>147</v>
      </c>
      <c r="C45" s="155" t="s">
        <v>142</v>
      </c>
      <c r="D45" s="81">
        <v>2.25</v>
      </c>
      <c r="E45" s="81"/>
      <c r="F45" s="81"/>
      <c r="G45" s="243"/>
    </row>
    <row r="46" spans="1:15" s="182" customFormat="1" ht="30" customHeight="1">
      <c r="A46" s="86">
        <v>37</v>
      </c>
      <c r="B46" s="206" t="s">
        <v>148</v>
      </c>
      <c r="C46" s="209" t="s">
        <v>10</v>
      </c>
      <c r="D46" s="81">
        <v>16</v>
      </c>
      <c r="E46" s="81"/>
      <c r="F46" s="81"/>
      <c r="G46" s="181"/>
    </row>
    <row r="47" spans="1:15" s="85" customFormat="1" ht="29">
      <c r="A47" s="83">
        <v>38</v>
      </c>
      <c r="B47" s="202" t="s">
        <v>210</v>
      </c>
      <c r="C47" s="193" t="s">
        <v>152</v>
      </c>
      <c r="D47" s="81">
        <v>1.42</v>
      </c>
      <c r="E47" s="81"/>
      <c r="F47" s="81"/>
      <c r="G47" s="97"/>
    </row>
    <row r="48" spans="1:15" ht="17">
      <c r="A48" s="86">
        <v>39</v>
      </c>
      <c r="B48" s="252" t="s">
        <v>153</v>
      </c>
      <c r="C48" s="155" t="s">
        <v>142</v>
      </c>
      <c r="D48" s="81">
        <v>1.42</v>
      </c>
      <c r="E48" s="81"/>
      <c r="F48" s="81"/>
      <c r="G48" s="243"/>
    </row>
    <row r="49" spans="1:233" s="153" customFormat="1" ht="32">
      <c r="A49" s="83">
        <v>40</v>
      </c>
      <c r="B49" s="175" t="s">
        <v>154</v>
      </c>
      <c r="C49" s="253" t="s">
        <v>8</v>
      </c>
      <c r="D49" s="81">
        <v>9</v>
      </c>
      <c r="E49" s="81"/>
      <c r="F49" s="81"/>
      <c r="G49" s="249"/>
      <c r="H49" s="152"/>
      <c r="I49" s="152"/>
      <c r="J49" s="152"/>
    </row>
    <row r="50" spans="1:233" s="46" customFormat="1" ht="32">
      <c r="A50" s="86">
        <v>41</v>
      </c>
      <c r="B50" s="201" t="s">
        <v>70</v>
      </c>
      <c r="C50" s="101" t="s">
        <v>6</v>
      </c>
      <c r="D50" s="81">
        <v>1</v>
      </c>
      <c r="E50" s="81"/>
      <c r="F50" s="81"/>
      <c r="G50" s="244"/>
      <c r="H50" s="91"/>
      <c r="I50" s="91"/>
      <c r="J50" s="91"/>
      <c r="K50" s="91"/>
      <c r="L50" s="91"/>
      <c r="M50" s="91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92"/>
      <c r="FG50" s="92"/>
      <c r="FH50" s="92"/>
      <c r="FI50" s="92"/>
      <c r="FJ50" s="92"/>
      <c r="FK50" s="92"/>
      <c r="FL50" s="92"/>
      <c r="FM50" s="92"/>
      <c r="FN50" s="92"/>
      <c r="FO50" s="92"/>
      <c r="FP50" s="92"/>
      <c r="FQ50" s="92"/>
      <c r="FR50" s="92"/>
      <c r="FS50" s="92"/>
      <c r="FT50" s="92"/>
      <c r="FU50" s="92"/>
      <c r="FV50" s="92"/>
      <c r="FW50" s="92"/>
      <c r="FX50" s="92"/>
      <c r="FY50" s="92"/>
      <c r="FZ50" s="92"/>
      <c r="GA50" s="92"/>
      <c r="GB50" s="92"/>
      <c r="GC50" s="92"/>
      <c r="GD50" s="92"/>
      <c r="GE50" s="92"/>
      <c r="GF50" s="92"/>
      <c r="GG50" s="92"/>
      <c r="GH50" s="92"/>
      <c r="GI50" s="92"/>
      <c r="GJ50" s="92"/>
      <c r="GK50" s="92"/>
      <c r="GL50" s="92"/>
      <c r="GM50" s="92"/>
      <c r="GN50" s="92"/>
      <c r="GO50" s="92"/>
      <c r="GP50" s="92"/>
      <c r="GQ50" s="92"/>
      <c r="GR50" s="92"/>
      <c r="GS50" s="92"/>
      <c r="GT50" s="92"/>
      <c r="GU50" s="92"/>
      <c r="GV50" s="92"/>
      <c r="GW50" s="92"/>
      <c r="GX50" s="92"/>
      <c r="GY50" s="92"/>
      <c r="GZ50" s="92"/>
      <c r="HA50" s="92"/>
      <c r="HB50" s="92"/>
      <c r="HC50" s="92"/>
      <c r="HD50" s="92"/>
      <c r="HE50" s="92"/>
      <c r="HF50" s="92"/>
      <c r="HG50" s="92"/>
      <c r="HH50" s="92"/>
      <c r="HI50" s="92"/>
      <c r="HJ50" s="92"/>
      <c r="HK50" s="92"/>
      <c r="HL50" s="92"/>
      <c r="HM50" s="92"/>
      <c r="HN50" s="92"/>
      <c r="HO50" s="92"/>
      <c r="HP50" s="92"/>
      <c r="HQ50" s="92"/>
      <c r="HR50" s="92"/>
      <c r="HS50" s="92"/>
      <c r="HT50" s="92"/>
      <c r="HU50" s="92"/>
      <c r="HV50" s="92"/>
      <c r="HW50" s="92"/>
      <c r="HX50" s="92"/>
      <c r="HY50" s="92"/>
    </row>
    <row r="51" spans="1:233" s="46" customFormat="1" ht="48">
      <c r="A51" s="83">
        <v>42</v>
      </c>
      <c r="B51" s="201" t="s">
        <v>211</v>
      </c>
      <c r="C51" s="101" t="s">
        <v>53</v>
      </c>
      <c r="D51" s="81">
        <v>8.5999999999999993E-2</v>
      </c>
      <c r="E51" s="81"/>
      <c r="F51" s="81"/>
      <c r="G51" s="244"/>
      <c r="H51" s="295"/>
      <c r="I51" s="91"/>
      <c r="J51" s="91"/>
      <c r="K51" s="91"/>
      <c r="L51" s="91"/>
      <c r="M51" s="91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</row>
    <row r="52" spans="1:233" ht="27">
      <c r="A52" s="86">
        <v>43</v>
      </c>
      <c r="B52" s="197" t="s">
        <v>108</v>
      </c>
      <c r="C52" s="207" t="s">
        <v>53</v>
      </c>
      <c r="D52" s="81">
        <v>5</v>
      </c>
      <c r="E52" s="81"/>
      <c r="F52" s="81"/>
      <c r="G52" s="250"/>
      <c r="H52" s="177"/>
      <c r="I52" s="177"/>
      <c r="J52" s="177"/>
      <c r="K52" s="177"/>
      <c r="L52" s="177"/>
      <c r="M52" s="177"/>
      <c r="N52" s="177"/>
      <c r="O52" s="177"/>
    </row>
    <row r="53" spans="1:233" ht="27">
      <c r="A53" s="83">
        <v>44</v>
      </c>
      <c r="B53" s="197" t="s">
        <v>107</v>
      </c>
      <c r="C53" s="207" t="s">
        <v>53</v>
      </c>
      <c r="D53" s="81">
        <v>5</v>
      </c>
      <c r="E53" s="81"/>
      <c r="F53" s="81"/>
      <c r="G53" s="250"/>
      <c r="H53" s="177"/>
      <c r="I53" s="177"/>
      <c r="J53" s="177"/>
      <c r="K53" s="177"/>
      <c r="L53" s="177"/>
      <c r="M53" s="177"/>
      <c r="N53" s="177"/>
      <c r="O53" s="177"/>
    </row>
    <row r="54" spans="1:233" s="179" customFormat="1" ht="38.25" customHeight="1">
      <c r="A54" s="86">
        <v>45</v>
      </c>
      <c r="B54" s="197" t="s">
        <v>109</v>
      </c>
      <c r="C54" s="207" t="s">
        <v>53</v>
      </c>
      <c r="D54" s="81">
        <v>5</v>
      </c>
      <c r="E54" s="81"/>
      <c r="F54" s="81"/>
      <c r="G54" s="251"/>
      <c r="H54" s="178"/>
      <c r="I54" s="178"/>
      <c r="J54" s="178"/>
      <c r="K54" s="178"/>
      <c r="L54" s="178"/>
      <c r="M54" s="178"/>
      <c r="N54" s="178"/>
      <c r="O54" s="178"/>
    </row>
    <row r="55" spans="1:233">
      <c r="A55" s="93"/>
      <c r="B55" s="69" t="s">
        <v>2</v>
      </c>
      <c r="C55" s="94"/>
      <c r="D55" s="95"/>
      <c r="E55" s="95"/>
      <c r="F55" s="95">
        <f>SUM(F10:F54)</f>
        <v>0</v>
      </c>
      <c r="G55" s="243"/>
    </row>
    <row r="56" spans="1:233" ht="16">
      <c r="A56" s="126"/>
      <c r="B56" s="127" t="s">
        <v>18</v>
      </c>
      <c r="C56" s="134"/>
      <c r="D56" s="99"/>
      <c r="E56" s="128"/>
      <c r="F56" s="129"/>
      <c r="G56" s="130"/>
    </row>
    <row r="57" spans="1:233" ht="16">
      <c r="A57" s="126"/>
      <c r="B57" s="131" t="s">
        <v>2</v>
      </c>
      <c r="C57" s="108"/>
      <c r="D57" s="100"/>
      <c r="E57" s="132"/>
      <c r="F57" s="100"/>
      <c r="G57" s="133"/>
    </row>
    <row r="58" spans="1:233" ht="16">
      <c r="A58" s="126"/>
      <c r="B58" s="127" t="s">
        <v>37</v>
      </c>
      <c r="C58" s="134"/>
      <c r="D58" s="100"/>
      <c r="E58" s="132"/>
      <c r="F58" s="129"/>
      <c r="G58" s="135"/>
    </row>
    <row r="59" spans="1:233" ht="16">
      <c r="A59" s="126"/>
      <c r="B59" s="131" t="s">
        <v>2</v>
      </c>
      <c r="C59" s="108"/>
      <c r="D59" s="100"/>
      <c r="E59" s="132"/>
      <c r="F59" s="100"/>
      <c r="G59" s="133"/>
    </row>
    <row r="60" spans="1:233" ht="16">
      <c r="A60" s="126"/>
      <c r="B60" s="136" t="s">
        <v>78</v>
      </c>
      <c r="C60" s="137"/>
      <c r="D60" s="100"/>
      <c r="E60" s="132"/>
      <c r="F60" s="129"/>
      <c r="G60" s="133"/>
    </row>
    <row r="61" spans="1:233" ht="16">
      <c r="A61" s="126"/>
      <c r="B61" s="131" t="s">
        <v>2</v>
      </c>
      <c r="C61" s="108"/>
      <c r="D61" s="100"/>
      <c r="E61" s="132"/>
      <c r="F61" s="100"/>
      <c r="G61" s="135"/>
    </row>
    <row r="62" spans="1:233" ht="16">
      <c r="A62" s="285"/>
      <c r="B62" s="286" t="s">
        <v>28</v>
      </c>
      <c r="C62" s="134">
        <v>0.18</v>
      </c>
      <c r="D62" s="101"/>
      <c r="E62" s="138"/>
      <c r="F62" s="129"/>
      <c r="G62" s="138"/>
    </row>
    <row r="63" spans="1:233" ht="16">
      <c r="A63" s="285"/>
      <c r="B63" s="139" t="s">
        <v>29</v>
      </c>
      <c r="C63" s="138"/>
      <c r="D63" s="101"/>
      <c r="E63" s="138"/>
      <c r="F63" s="100"/>
      <c r="G63" s="138"/>
    </row>
  </sheetData>
  <autoFilter ref="A9:F61"/>
  <mergeCells count="7">
    <mergeCell ref="G7:G8"/>
    <mergeCell ref="A7:A8"/>
    <mergeCell ref="B7:B8"/>
    <mergeCell ref="C7:C8"/>
    <mergeCell ref="D7:D8"/>
    <mergeCell ref="E7:E8"/>
    <mergeCell ref="F7:F8"/>
  </mergeCells>
  <conditionalFormatting sqref="B12:D13">
    <cfRule type="cellIs" dxfId="4" priority="5" stopIfTrue="1" operator="equal">
      <formula>0</formula>
    </cfRule>
  </conditionalFormatting>
  <conditionalFormatting sqref="D11">
    <cfRule type="cellIs" dxfId="3" priority="4" stopIfTrue="1" operator="equal">
      <formula>0</formula>
    </cfRule>
  </conditionalFormatting>
  <conditionalFormatting sqref="B54:D54">
    <cfRule type="cellIs" dxfId="2" priority="3" stopIfTrue="1" operator="equal">
      <formula>0</formula>
    </cfRule>
  </conditionalFormatting>
  <conditionalFormatting sqref="B52:D52">
    <cfRule type="cellIs" dxfId="1" priority="2" stopIfTrue="1" operator="equal">
      <formula>0</formula>
    </cfRule>
  </conditionalFormatting>
  <conditionalFormatting sqref="B53:D53">
    <cfRule type="cellIs" dxfId="0" priority="1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9"/>
  <sheetViews>
    <sheetView topLeftCell="A15" workbookViewId="0">
      <selection activeCell="C61" sqref="C61:C67"/>
    </sheetView>
  </sheetViews>
  <sheetFormatPr defaultColWidth="8.81640625" defaultRowHeight="14.5"/>
  <cols>
    <col min="1" max="1" width="5.7265625" style="2" customWidth="1"/>
    <col min="2" max="2" width="38.81640625" style="1" customWidth="1"/>
    <col min="3" max="3" width="9.54296875" style="1" customWidth="1"/>
    <col min="4" max="4" width="10.7265625" style="1" customWidth="1"/>
    <col min="5" max="5" width="14.81640625" style="1" bestFit="1" customWidth="1"/>
    <col min="6" max="6" width="17.1796875" style="1" customWidth="1"/>
    <col min="7" max="7" width="16.54296875" style="1" customWidth="1"/>
    <col min="8" max="45" width="8.81640625" style="255"/>
    <col min="46" max="16384" width="8.81640625" style="1"/>
  </cols>
  <sheetData>
    <row r="1" spans="1:45" ht="18" customHeight="1">
      <c r="A1" s="287" t="s">
        <v>0</v>
      </c>
      <c r="B1" s="322" t="s">
        <v>143</v>
      </c>
      <c r="C1" s="322"/>
      <c r="D1" s="322"/>
      <c r="E1" s="322"/>
      <c r="F1" s="322"/>
    </row>
    <row r="2" spans="1:45" ht="16">
      <c r="A2" s="323" t="s">
        <v>1</v>
      </c>
      <c r="B2" s="323"/>
      <c r="C2" s="323"/>
      <c r="D2" s="323"/>
      <c r="E2" s="323"/>
      <c r="F2" s="323"/>
    </row>
    <row r="3" spans="1:45">
      <c r="B3" s="3"/>
      <c r="C3" s="3"/>
      <c r="D3" s="3"/>
      <c r="E3" s="3"/>
    </row>
    <row r="4" spans="1:45" ht="16">
      <c r="B4" s="324" t="s">
        <v>204</v>
      </c>
      <c r="C4" s="324"/>
      <c r="D4" s="324"/>
      <c r="E4" s="324"/>
      <c r="F4" s="324"/>
    </row>
    <row r="6" spans="1:45" s="4" customFormat="1" ht="29.25" customHeight="1">
      <c r="A6" s="329" t="s">
        <v>34</v>
      </c>
      <c r="B6" s="328" t="s">
        <v>35</v>
      </c>
      <c r="C6" s="328" t="s">
        <v>36</v>
      </c>
      <c r="D6" s="328" t="s">
        <v>42</v>
      </c>
      <c r="E6" s="330" t="s">
        <v>79</v>
      </c>
      <c r="F6" s="328" t="s">
        <v>80</v>
      </c>
      <c r="G6" s="328" t="s">
        <v>81</v>
      </c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  <c r="AF6" s="260"/>
      <c r="AG6" s="260"/>
      <c r="AH6" s="260"/>
      <c r="AI6" s="260"/>
      <c r="AJ6" s="260"/>
      <c r="AK6" s="260"/>
      <c r="AL6" s="260"/>
      <c r="AM6" s="260"/>
      <c r="AN6" s="260"/>
      <c r="AO6" s="260"/>
      <c r="AP6" s="260"/>
      <c r="AQ6" s="260"/>
      <c r="AR6" s="260"/>
      <c r="AS6" s="260"/>
    </row>
    <row r="7" spans="1:45" s="4" customFormat="1" ht="15" customHeight="1">
      <c r="A7" s="329"/>
      <c r="B7" s="328"/>
      <c r="C7" s="328"/>
      <c r="D7" s="328"/>
      <c r="E7" s="330"/>
      <c r="F7" s="328"/>
      <c r="G7" s="328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0"/>
      <c r="AG7" s="260"/>
      <c r="AH7" s="260"/>
      <c r="AI7" s="260"/>
      <c r="AJ7" s="260"/>
      <c r="AK7" s="260"/>
      <c r="AL7" s="260"/>
      <c r="AM7" s="260"/>
      <c r="AN7" s="260"/>
      <c r="AO7" s="260"/>
      <c r="AP7" s="260"/>
      <c r="AQ7" s="260"/>
      <c r="AR7" s="260"/>
      <c r="AS7" s="260"/>
    </row>
    <row r="8" spans="1:45" s="4" customFormat="1" ht="16">
      <c r="A8" s="290">
        <v>1</v>
      </c>
      <c r="B8" s="289">
        <v>2</v>
      </c>
      <c r="C8" s="289">
        <v>3</v>
      </c>
      <c r="D8" s="289">
        <v>4</v>
      </c>
      <c r="E8" s="118">
        <v>5</v>
      </c>
      <c r="F8" s="118">
        <v>6</v>
      </c>
      <c r="G8" s="101">
        <v>7</v>
      </c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60"/>
      <c r="AB8" s="260"/>
      <c r="AC8" s="260"/>
      <c r="AD8" s="260"/>
      <c r="AE8" s="260"/>
      <c r="AF8" s="260"/>
      <c r="AG8" s="260"/>
      <c r="AH8" s="260"/>
      <c r="AI8" s="260"/>
      <c r="AJ8" s="260"/>
      <c r="AK8" s="260"/>
      <c r="AL8" s="260"/>
      <c r="AM8" s="260"/>
      <c r="AN8" s="260"/>
      <c r="AO8" s="260"/>
      <c r="AP8" s="260"/>
      <c r="AQ8" s="260"/>
      <c r="AR8" s="260"/>
      <c r="AS8" s="260"/>
    </row>
    <row r="9" spans="1:45">
      <c r="A9" s="107"/>
      <c r="B9" s="107" t="s">
        <v>4</v>
      </c>
      <c r="C9" s="159"/>
      <c r="D9" s="159"/>
      <c r="E9" s="159"/>
      <c r="F9" s="159"/>
      <c r="G9" s="160"/>
    </row>
    <row r="10" spans="1:45" s="6" customFormat="1" ht="16">
      <c r="A10" s="103">
        <v>1</v>
      </c>
      <c r="B10" s="104" t="s">
        <v>118</v>
      </c>
      <c r="C10" s="105" t="s">
        <v>5</v>
      </c>
      <c r="D10" s="7">
        <v>3</v>
      </c>
      <c r="E10" s="7"/>
      <c r="F10" s="7"/>
      <c r="G10" s="160" t="s">
        <v>82</v>
      </c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X10" s="255"/>
      <c r="Y10" s="255"/>
      <c r="Z10" s="255"/>
      <c r="AA10" s="255"/>
      <c r="AB10" s="255"/>
      <c r="AC10" s="255"/>
      <c r="AD10" s="255"/>
      <c r="AE10" s="255"/>
      <c r="AF10" s="255"/>
      <c r="AG10" s="255"/>
      <c r="AH10" s="255"/>
      <c r="AI10" s="255"/>
      <c r="AJ10" s="255"/>
      <c r="AK10" s="255"/>
      <c r="AL10" s="255"/>
      <c r="AM10" s="255"/>
      <c r="AN10" s="255"/>
      <c r="AO10" s="255"/>
      <c r="AP10" s="255"/>
      <c r="AQ10" s="255"/>
      <c r="AR10" s="255"/>
      <c r="AS10" s="255"/>
    </row>
    <row r="11" spans="1:45" s="6" customFormat="1" ht="16">
      <c r="A11" s="103">
        <v>2</v>
      </c>
      <c r="B11" s="104" t="s">
        <v>7</v>
      </c>
      <c r="C11" s="105" t="s">
        <v>6</v>
      </c>
      <c r="D11" s="7">
        <v>1</v>
      </c>
      <c r="E11" s="7"/>
      <c r="F11" s="7"/>
      <c r="G11" s="160" t="s">
        <v>82</v>
      </c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  <c r="AB11" s="255"/>
      <c r="AC11" s="255"/>
      <c r="AD11" s="255"/>
      <c r="AE11" s="255"/>
      <c r="AF11" s="255"/>
      <c r="AG11" s="255"/>
      <c r="AH11" s="255"/>
      <c r="AI11" s="255"/>
      <c r="AJ11" s="255"/>
      <c r="AK11" s="255"/>
      <c r="AL11" s="255"/>
      <c r="AM11" s="255"/>
      <c r="AN11" s="255"/>
      <c r="AO11" s="255"/>
      <c r="AP11" s="255"/>
      <c r="AQ11" s="255"/>
      <c r="AR11" s="255"/>
      <c r="AS11" s="255"/>
    </row>
    <row r="12" spans="1:45" s="6" customFormat="1" ht="16">
      <c r="A12" s="103">
        <v>3</v>
      </c>
      <c r="B12" s="104" t="s">
        <v>111</v>
      </c>
      <c r="C12" s="105" t="s">
        <v>5</v>
      </c>
      <c r="D12" s="7">
        <v>14</v>
      </c>
      <c r="E12" s="7"/>
      <c r="F12" s="7"/>
      <c r="G12" s="160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X12" s="255"/>
      <c r="Y12" s="255"/>
      <c r="Z12" s="255"/>
      <c r="AA12" s="255"/>
      <c r="AB12" s="255"/>
      <c r="AC12" s="255"/>
      <c r="AD12" s="255"/>
      <c r="AE12" s="255"/>
      <c r="AF12" s="255"/>
      <c r="AG12" s="255"/>
      <c r="AH12" s="255"/>
      <c r="AI12" s="255"/>
      <c r="AJ12" s="255"/>
      <c r="AK12" s="255"/>
      <c r="AL12" s="255"/>
      <c r="AM12" s="255"/>
      <c r="AN12" s="255"/>
      <c r="AO12" s="255"/>
      <c r="AP12" s="255"/>
      <c r="AQ12" s="255"/>
      <c r="AR12" s="255"/>
      <c r="AS12" s="255"/>
    </row>
    <row r="13" spans="1:45" s="6" customFormat="1" ht="16">
      <c r="A13" s="103">
        <v>4</v>
      </c>
      <c r="B13" s="104" t="s">
        <v>112</v>
      </c>
      <c r="C13" s="105" t="s">
        <v>5</v>
      </c>
      <c r="D13" s="7">
        <v>4</v>
      </c>
      <c r="E13" s="7"/>
      <c r="F13" s="7"/>
      <c r="G13" s="160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5"/>
      <c r="Y13" s="255"/>
      <c r="Z13" s="255"/>
      <c r="AA13" s="255"/>
      <c r="AB13" s="255"/>
      <c r="AC13" s="255"/>
      <c r="AD13" s="255"/>
      <c r="AE13" s="255"/>
      <c r="AF13" s="255"/>
      <c r="AG13" s="255"/>
      <c r="AH13" s="255"/>
      <c r="AI13" s="255"/>
      <c r="AJ13" s="255"/>
      <c r="AK13" s="255"/>
      <c r="AL13" s="255"/>
      <c r="AM13" s="255"/>
      <c r="AN13" s="255"/>
      <c r="AO13" s="255"/>
      <c r="AP13" s="255"/>
      <c r="AQ13" s="255"/>
      <c r="AR13" s="255"/>
      <c r="AS13" s="255"/>
    </row>
    <row r="14" spans="1:45" s="183" customFormat="1" ht="38.25" customHeight="1">
      <c r="A14" s="103">
        <v>5</v>
      </c>
      <c r="B14" s="106" t="s">
        <v>116</v>
      </c>
      <c r="C14" s="211" t="s">
        <v>6</v>
      </c>
      <c r="D14" s="7">
        <v>2</v>
      </c>
      <c r="E14" s="7"/>
      <c r="F14" s="7"/>
      <c r="G14" s="160" t="s">
        <v>82</v>
      </c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56"/>
      <c r="AK14" s="256"/>
      <c r="AL14" s="256"/>
      <c r="AM14" s="256"/>
      <c r="AN14" s="256"/>
      <c r="AO14" s="256"/>
      <c r="AP14" s="256"/>
      <c r="AQ14" s="256"/>
      <c r="AR14" s="256"/>
      <c r="AS14" s="256"/>
    </row>
    <row r="15" spans="1:45" s="6" customFormat="1" ht="16">
      <c r="A15" s="103">
        <v>6</v>
      </c>
      <c r="B15" s="109" t="s">
        <v>117</v>
      </c>
      <c r="C15" s="108" t="s">
        <v>5</v>
      </c>
      <c r="D15" s="7">
        <v>3</v>
      </c>
      <c r="E15" s="7"/>
      <c r="F15" s="7"/>
      <c r="G15" s="160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  <c r="Z15" s="255"/>
      <c r="AA15" s="255"/>
      <c r="AB15" s="255"/>
      <c r="AC15" s="255"/>
      <c r="AD15" s="255"/>
      <c r="AE15" s="255"/>
      <c r="AF15" s="255"/>
      <c r="AG15" s="255"/>
      <c r="AH15" s="255"/>
      <c r="AI15" s="255"/>
      <c r="AJ15" s="255"/>
      <c r="AK15" s="255"/>
      <c r="AL15" s="255"/>
      <c r="AM15" s="255"/>
      <c r="AN15" s="255"/>
      <c r="AO15" s="255"/>
      <c r="AP15" s="255"/>
      <c r="AQ15" s="255"/>
      <c r="AR15" s="255"/>
      <c r="AS15" s="255"/>
    </row>
    <row r="16" spans="1:45" s="184" customFormat="1" ht="32">
      <c r="A16" s="103">
        <v>7</v>
      </c>
      <c r="B16" s="109" t="s">
        <v>213</v>
      </c>
      <c r="C16" s="108" t="s">
        <v>8</v>
      </c>
      <c r="D16" s="7">
        <v>1</v>
      </c>
      <c r="E16" s="7"/>
      <c r="F16" s="7"/>
      <c r="G16" s="212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7"/>
      <c r="AD16" s="257"/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7"/>
      <c r="AS16" s="257"/>
    </row>
    <row r="17" spans="1:45" ht="51">
      <c r="A17" s="103">
        <v>8</v>
      </c>
      <c r="B17" s="258" t="s">
        <v>159</v>
      </c>
      <c r="C17" s="108" t="s">
        <v>5</v>
      </c>
      <c r="D17" s="7">
        <v>1</v>
      </c>
      <c r="E17" s="7"/>
      <c r="F17" s="7"/>
      <c r="G17" s="160"/>
    </row>
    <row r="18" spans="1:45" s="6" customFormat="1" ht="25.9" customHeight="1">
      <c r="A18" s="103"/>
      <c r="B18" s="110" t="s">
        <v>9</v>
      </c>
      <c r="C18" s="105"/>
      <c r="D18" s="7"/>
      <c r="E18" s="7"/>
      <c r="F18" s="7"/>
      <c r="G18" s="160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  <c r="AB18" s="255"/>
      <c r="AC18" s="255"/>
      <c r="AD18" s="255"/>
      <c r="AE18" s="255"/>
      <c r="AF18" s="255"/>
      <c r="AG18" s="255"/>
      <c r="AH18" s="255"/>
      <c r="AI18" s="255"/>
      <c r="AJ18" s="255"/>
      <c r="AK18" s="255"/>
      <c r="AL18" s="255"/>
      <c r="AM18" s="255"/>
      <c r="AN18" s="255"/>
      <c r="AO18" s="255"/>
      <c r="AP18" s="255"/>
      <c r="AQ18" s="255"/>
      <c r="AR18" s="255"/>
      <c r="AS18" s="255"/>
    </row>
    <row r="19" spans="1:45" s="6" customFormat="1" ht="64">
      <c r="A19" s="103">
        <v>10</v>
      </c>
      <c r="B19" s="109" t="s">
        <v>155</v>
      </c>
      <c r="C19" s="108" t="s">
        <v>10</v>
      </c>
      <c r="D19" s="7">
        <v>58</v>
      </c>
      <c r="E19" s="7"/>
      <c r="F19" s="7"/>
      <c r="G19" s="160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5"/>
      <c r="AC19" s="255"/>
      <c r="AD19" s="255"/>
      <c r="AE19" s="255"/>
      <c r="AF19" s="255"/>
      <c r="AG19" s="255"/>
      <c r="AH19" s="255"/>
      <c r="AI19" s="255"/>
      <c r="AJ19" s="255"/>
      <c r="AK19" s="255"/>
      <c r="AL19" s="255"/>
      <c r="AM19" s="255"/>
      <c r="AN19" s="255"/>
      <c r="AO19" s="255"/>
      <c r="AP19" s="255"/>
      <c r="AQ19" s="255"/>
      <c r="AR19" s="255"/>
      <c r="AS19" s="255"/>
    </row>
    <row r="20" spans="1:45" s="6" customFormat="1" ht="32">
      <c r="A20" s="103">
        <v>11</v>
      </c>
      <c r="B20" s="109" t="s">
        <v>91</v>
      </c>
      <c r="C20" s="108" t="s">
        <v>10</v>
      </c>
      <c r="D20" s="7">
        <v>53.882000000000005</v>
      </c>
      <c r="E20" s="7"/>
      <c r="F20" s="7"/>
      <c r="G20" s="160"/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  <c r="W20" s="255"/>
      <c r="X20" s="255"/>
      <c r="Y20" s="255"/>
      <c r="Z20" s="255"/>
      <c r="AA20" s="255"/>
      <c r="AB20" s="255"/>
      <c r="AC20" s="255"/>
      <c r="AD20" s="255"/>
      <c r="AE20" s="255"/>
      <c r="AF20" s="255"/>
      <c r="AG20" s="255"/>
      <c r="AH20" s="255"/>
      <c r="AI20" s="255"/>
      <c r="AJ20" s="255"/>
      <c r="AK20" s="255"/>
      <c r="AL20" s="255"/>
      <c r="AM20" s="255"/>
      <c r="AN20" s="255"/>
      <c r="AO20" s="255"/>
      <c r="AP20" s="255"/>
      <c r="AQ20" s="255"/>
      <c r="AR20" s="255"/>
      <c r="AS20" s="255"/>
    </row>
    <row r="21" spans="1:45" s="6" customFormat="1" ht="16">
      <c r="A21" s="103">
        <v>12</v>
      </c>
      <c r="B21" s="109" t="s">
        <v>92</v>
      </c>
      <c r="C21" s="108" t="s">
        <v>5</v>
      </c>
      <c r="D21" s="7">
        <v>40</v>
      </c>
      <c r="E21" s="7"/>
      <c r="F21" s="7"/>
      <c r="G21" s="160"/>
      <c r="H21" s="255"/>
      <c r="I21" s="255"/>
      <c r="J21" s="255"/>
      <c r="K21" s="255"/>
      <c r="L21" s="255"/>
      <c r="M21" s="255"/>
      <c r="N21" s="255"/>
      <c r="O21" s="255"/>
      <c r="P21" s="255"/>
      <c r="Q21" s="255"/>
      <c r="R21" s="255"/>
      <c r="S21" s="255"/>
      <c r="T21" s="255"/>
      <c r="U21" s="255"/>
      <c r="V21" s="255"/>
      <c r="W21" s="255"/>
      <c r="X21" s="255"/>
      <c r="Y21" s="255"/>
      <c r="Z21" s="255"/>
      <c r="AA21" s="255"/>
      <c r="AB21" s="255"/>
      <c r="AC21" s="255"/>
      <c r="AD21" s="255"/>
      <c r="AE21" s="255"/>
      <c r="AF21" s="255"/>
      <c r="AG21" s="255"/>
      <c r="AH21" s="255"/>
      <c r="AI21" s="255"/>
      <c r="AJ21" s="255"/>
      <c r="AK21" s="255"/>
      <c r="AL21" s="255"/>
      <c r="AM21" s="255"/>
      <c r="AN21" s="255"/>
      <c r="AO21" s="255"/>
      <c r="AP21" s="255"/>
      <c r="AQ21" s="255"/>
      <c r="AR21" s="255"/>
      <c r="AS21" s="255"/>
    </row>
    <row r="22" spans="1:45" s="6" customFormat="1" ht="16">
      <c r="A22" s="103">
        <v>13</v>
      </c>
      <c r="B22" s="111" t="s">
        <v>93</v>
      </c>
      <c r="C22" s="112" t="s">
        <v>5</v>
      </c>
      <c r="D22" s="7">
        <v>5</v>
      </c>
      <c r="E22" s="7"/>
      <c r="F22" s="7"/>
      <c r="G22" s="160"/>
      <c r="H22" s="255"/>
      <c r="I22" s="255"/>
      <c r="J22" s="255"/>
      <c r="K22" s="255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  <c r="W22" s="255"/>
      <c r="X22" s="255"/>
      <c r="Y22" s="255"/>
      <c r="Z22" s="255"/>
      <c r="AA22" s="255"/>
      <c r="AB22" s="255"/>
      <c r="AC22" s="255"/>
      <c r="AD22" s="255"/>
      <c r="AE22" s="255"/>
      <c r="AF22" s="255"/>
      <c r="AG22" s="255"/>
      <c r="AH22" s="255"/>
      <c r="AI22" s="255"/>
      <c r="AJ22" s="255"/>
      <c r="AK22" s="255"/>
      <c r="AL22" s="255"/>
      <c r="AM22" s="255"/>
      <c r="AN22" s="255"/>
      <c r="AO22" s="255"/>
      <c r="AP22" s="255"/>
      <c r="AQ22" s="255"/>
      <c r="AR22" s="255"/>
      <c r="AS22" s="255"/>
    </row>
    <row r="23" spans="1:45" s="6" customFormat="1" ht="16">
      <c r="A23" s="103">
        <v>14</v>
      </c>
      <c r="B23" s="111" t="s">
        <v>94</v>
      </c>
      <c r="C23" s="112" t="s">
        <v>5</v>
      </c>
      <c r="D23" s="7">
        <v>12</v>
      </c>
      <c r="E23" s="7"/>
      <c r="F23" s="7"/>
      <c r="G23" s="160"/>
      <c r="H23" s="255"/>
      <c r="I23" s="255"/>
      <c r="J23" s="255"/>
      <c r="K23" s="255"/>
      <c r="L23" s="255"/>
      <c r="M23" s="255"/>
      <c r="N23" s="255"/>
      <c r="O23" s="255"/>
      <c r="P23" s="255"/>
      <c r="Q23" s="255"/>
      <c r="R23" s="255"/>
      <c r="S23" s="255"/>
      <c r="T23" s="255"/>
      <c r="U23" s="255"/>
      <c r="V23" s="255"/>
      <c r="W23" s="255"/>
      <c r="X23" s="255"/>
      <c r="Y23" s="255"/>
      <c r="Z23" s="255"/>
      <c r="AA23" s="255"/>
      <c r="AB23" s="255"/>
      <c r="AC23" s="255"/>
      <c r="AD23" s="255"/>
      <c r="AE23" s="255"/>
      <c r="AF23" s="255"/>
      <c r="AG23" s="255"/>
      <c r="AH23" s="255"/>
      <c r="AI23" s="255"/>
      <c r="AJ23" s="255"/>
      <c r="AK23" s="255"/>
      <c r="AL23" s="255"/>
      <c r="AM23" s="255"/>
      <c r="AN23" s="255"/>
      <c r="AO23" s="255"/>
      <c r="AP23" s="255"/>
      <c r="AQ23" s="255"/>
      <c r="AR23" s="255"/>
      <c r="AS23" s="255"/>
    </row>
    <row r="24" spans="1:45" s="6" customFormat="1" ht="16">
      <c r="A24" s="103">
        <v>15</v>
      </c>
      <c r="B24" s="111" t="s">
        <v>95</v>
      </c>
      <c r="C24" s="112" t="s">
        <v>5</v>
      </c>
      <c r="D24" s="7">
        <v>12</v>
      </c>
      <c r="E24" s="7"/>
      <c r="F24" s="7"/>
      <c r="G24" s="160"/>
      <c r="H24" s="255"/>
      <c r="I24" s="255"/>
      <c r="J24" s="255"/>
      <c r="K24" s="255"/>
      <c r="L24" s="255"/>
      <c r="M24" s="255"/>
      <c r="N24" s="255"/>
      <c r="O24" s="255"/>
      <c r="P24" s="255"/>
      <c r="Q24" s="255"/>
      <c r="R24" s="255"/>
      <c r="S24" s="255"/>
      <c r="T24" s="255"/>
      <c r="U24" s="255"/>
      <c r="V24" s="255"/>
      <c r="W24" s="255"/>
      <c r="X24" s="255"/>
      <c r="Y24" s="255"/>
      <c r="Z24" s="255"/>
      <c r="AA24" s="255"/>
      <c r="AB24" s="255"/>
      <c r="AC24" s="255"/>
      <c r="AD24" s="255"/>
      <c r="AE24" s="255"/>
      <c r="AF24" s="255"/>
      <c r="AG24" s="255"/>
      <c r="AH24" s="255"/>
      <c r="AI24" s="255"/>
      <c r="AJ24" s="255"/>
      <c r="AK24" s="255"/>
      <c r="AL24" s="255"/>
      <c r="AM24" s="255"/>
      <c r="AN24" s="255"/>
      <c r="AO24" s="255"/>
      <c r="AP24" s="255"/>
      <c r="AQ24" s="255"/>
      <c r="AR24" s="255"/>
      <c r="AS24" s="255"/>
    </row>
    <row r="25" spans="1:45" s="6" customFormat="1" ht="16">
      <c r="A25" s="103">
        <v>16</v>
      </c>
      <c r="B25" s="109" t="s">
        <v>96</v>
      </c>
      <c r="C25" s="108" t="s">
        <v>59</v>
      </c>
      <c r="D25" s="7">
        <v>36.424000000000007</v>
      </c>
      <c r="E25" s="7"/>
      <c r="F25" s="7"/>
      <c r="G25" s="160"/>
      <c r="H25" s="255"/>
      <c r="I25" s="255"/>
      <c r="J25" s="255"/>
      <c r="K25" s="255"/>
      <c r="L25" s="255"/>
      <c r="M25" s="255"/>
      <c r="N25" s="255"/>
      <c r="O25" s="255"/>
      <c r="P25" s="255"/>
      <c r="Q25" s="255"/>
      <c r="R25" s="255"/>
      <c r="S25" s="255"/>
      <c r="T25" s="255"/>
      <c r="U25" s="255"/>
      <c r="V25" s="255"/>
      <c r="W25" s="255"/>
      <c r="X25" s="255"/>
      <c r="Y25" s="255"/>
      <c r="Z25" s="255"/>
      <c r="AA25" s="255"/>
      <c r="AB25" s="255"/>
      <c r="AC25" s="255"/>
      <c r="AD25" s="255"/>
      <c r="AE25" s="255"/>
      <c r="AF25" s="255"/>
      <c r="AG25" s="255"/>
      <c r="AH25" s="255"/>
      <c r="AI25" s="255"/>
      <c r="AJ25" s="255"/>
      <c r="AK25" s="255"/>
      <c r="AL25" s="255"/>
      <c r="AM25" s="255"/>
      <c r="AN25" s="255"/>
      <c r="AO25" s="255"/>
      <c r="AP25" s="255"/>
      <c r="AQ25" s="255"/>
      <c r="AR25" s="255"/>
      <c r="AS25" s="255"/>
    </row>
    <row r="26" spans="1:45" s="6" customFormat="1" ht="64">
      <c r="A26" s="103">
        <v>17</v>
      </c>
      <c r="B26" s="109" t="s">
        <v>156</v>
      </c>
      <c r="C26" s="108" t="s">
        <v>10</v>
      </c>
      <c r="D26" s="7">
        <v>18</v>
      </c>
      <c r="E26" s="7"/>
      <c r="F26" s="7"/>
      <c r="G26" s="160"/>
      <c r="H26" s="255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5"/>
      <c r="T26" s="255"/>
      <c r="U26" s="255"/>
      <c r="V26" s="255"/>
      <c r="W26" s="255"/>
      <c r="X26" s="255"/>
      <c r="Y26" s="255"/>
      <c r="Z26" s="255"/>
      <c r="AA26" s="255"/>
      <c r="AB26" s="255"/>
      <c r="AC26" s="255"/>
      <c r="AD26" s="255"/>
      <c r="AE26" s="255"/>
      <c r="AF26" s="255"/>
      <c r="AG26" s="255"/>
      <c r="AH26" s="255"/>
      <c r="AI26" s="255"/>
      <c r="AJ26" s="255"/>
      <c r="AK26" s="255"/>
      <c r="AL26" s="255"/>
      <c r="AM26" s="255"/>
      <c r="AN26" s="255"/>
      <c r="AO26" s="255"/>
      <c r="AP26" s="255"/>
      <c r="AQ26" s="255"/>
      <c r="AR26" s="255"/>
      <c r="AS26" s="255"/>
    </row>
    <row r="27" spans="1:45" s="6" customFormat="1" ht="32">
      <c r="A27" s="103">
        <v>18</v>
      </c>
      <c r="B27" s="109" t="s">
        <v>11</v>
      </c>
      <c r="C27" s="108" t="s">
        <v>10</v>
      </c>
      <c r="D27" s="7">
        <v>16.722000000000001</v>
      </c>
      <c r="E27" s="7"/>
      <c r="F27" s="7"/>
      <c r="G27" s="160"/>
      <c r="H27" s="255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</row>
    <row r="28" spans="1:45" s="6" customFormat="1" ht="16">
      <c r="A28" s="103">
        <v>19</v>
      </c>
      <c r="B28" s="109" t="s">
        <v>12</v>
      </c>
      <c r="C28" s="108" t="s">
        <v>5</v>
      </c>
      <c r="D28" s="7">
        <v>18</v>
      </c>
      <c r="E28" s="7"/>
      <c r="F28" s="7"/>
      <c r="G28" s="160"/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</row>
    <row r="29" spans="1:45" s="6" customFormat="1" ht="16">
      <c r="A29" s="103">
        <v>20</v>
      </c>
      <c r="B29" s="111" t="s">
        <v>119</v>
      </c>
      <c r="C29" s="112" t="s">
        <v>5</v>
      </c>
      <c r="D29" s="7">
        <v>1</v>
      </c>
      <c r="E29" s="7"/>
      <c r="F29" s="7"/>
      <c r="G29" s="160"/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</row>
    <row r="30" spans="1:45" s="6" customFormat="1" ht="16">
      <c r="A30" s="103">
        <v>21</v>
      </c>
      <c r="B30" s="111" t="s">
        <v>120</v>
      </c>
      <c r="C30" s="112" t="s">
        <v>5</v>
      </c>
      <c r="D30" s="7">
        <v>2</v>
      </c>
      <c r="E30" s="7"/>
      <c r="F30" s="7"/>
      <c r="G30" s="160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  <c r="T30" s="255"/>
      <c r="U30" s="255"/>
      <c r="V30" s="255"/>
      <c r="W30" s="255"/>
      <c r="X30" s="255"/>
      <c r="Y30" s="255"/>
      <c r="Z30" s="255"/>
      <c r="AA30" s="255"/>
      <c r="AB30" s="255"/>
      <c r="AC30" s="255"/>
      <c r="AD30" s="255"/>
      <c r="AE30" s="255"/>
      <c r="AF30" s="255"/>
      <c r="AG30" s="255"/>
      <c r="AH30" s="255"/>
      <c r="AI30" s="255"/>
      <c r="AJ30" s="255"/>
      <c r="AK30" s="255"/>
      <c r="AL30" s="255"/>
      <c r="AM30" s="255"/>
      <c r="AN30" s="255"/>
      <c r="AO30" s="255"/>
      <c r="AP30" s="255"/>
      <c r="AQ30" s="255"/>
      <c r="AR30" s="255"/>
      <c r="AS30" s="255"/>
    </row>
    <row r="31" spans="1:45" s="6" customFormat="1" ht="16">
      <c r="A31" s="103">
        <v>22</v>
      </c>
      <c r="B31" s="9" t="s">
        <v>214</v>
      </c>
      <c r="C31" s="11" t="s">
        <v>5</v>
      </c>
      <c r="D31" s="112">
        <v>3</v>
      </c>
      <c r="E31" s="7"/>
      <c r="F31" s="7"/>
      <c r="G31" s="160"/>
      <c r="H31" s="255"/>
      <c r="I31" s="255"/>
      <c r="J31" s="255"/>
      <c r="K31" s="255"/>
      <c r="L31" s="255"/>
      <c r="M31" s="255"/>
      <c r="N31" s="255"/>
      <c r="O31" s="255"/>
      <c r="P31" s="255"/>
      <c r="Q31" s="255"/>
      <c r="R31" s="255"/>
      <c r="S31" s="255"/>
      <c r="T31" s="255"/>
      <c r="U31" s="255"/>
      <c r="V31" s="255"/>
      <c r="W31" s="255"/>
      <c r="X31" s="255"/>
      <c r="Y31" s="255"/>
      <c r="Z31" s="255"/>
      <c r="AA31" s="255"/>
      <c r="AB31" s="255"/>
      <c r="AC31" s="255"/>
      <c r="AD31" s="255"/>
      <c r="AE31" s="255"/>
      <c r="AF31" s="255"/>
      <c r="AG31" s="255"/>
      <c r="AH31" s="255"/>
      <c r="AI31" s="255"/>
      <c r="AJ31" s="255"/>
      <c r="AK31" s="255"/>
      <c r="AL31" s="255"/>
      <c r="AM31" s="255"/>
      <c r="AN31" s="255"/>
      <c r="AO31" s="255"/>
      <c r="AP31" s="255"/>
      <c r="AQ31" s="255"/>
      <c r="AR31" s="255"/>
      <c r="AS31" s="255"/>
    </row>
    <row r="32" spans="1:45" s="6" customFormat="1" ht="16">
      <c r="A32" s="103">
        <v>23</v>
      </c>
      <c r="B32" s="9" t="s">
        <v>215</v>
      </c>
      <c r="C32" s="11" t="s">
        <v>5</v>
      </c>
      <c r="D32" s="112">
        <v>2</v>
      </c>
      <c r="E32" s="7"/>
      <c r="F32" s="7"/>
      <c r="G32" s="160"/>
      <c r="H32" s="255"/>
      <c r="I32" s="255"/>
      <c r="J32" s="255"/>
      <c r="K32" s="255"/>
      <c r="L32" s="255"/>
      <c r="M32" s="255"/>
      <c r="N32" s="255"/>
      <c r="O32" s="255"/>
      <c r="P32" s="255"/>
      <c r="Q32" s="255"/>
      <c r="R32" s="255"/>
      <c r="S32" s="255"/>
      <c r="T32" s="255"/>
      <c r="U32" s="255"/>
      <c r="V32" s="255"/>
      <c r="W32" s="255"/>
      <c r="X32" s="255"/>
      <c r="Y32" s="255"/>
      <c r="Z32" s="255"/>
      <c r="AA32" s="255"/>
      <c r="AB32" s="255"/>
      <c r="AC32" s="255"/>
      <c r="AD32" s="255"/>
      <c r="AE32" s="255"/>
      <c r="AF32" s="255"/>
      <c r="AG32" s="255"/>
      <c r="AH32" s="255"/>
      <c r="AI32" s="255"/>
      <c r="AJ32" s="255"/>
      <c r="AK32" s="255"/>
      <c r="AL32" s="255"/>
      <c r="AM32" s="255"/>
      <c r="AN32" s="255"/>
      <c r="AO32" s="255"/>
      <c r="AP32" s="255"/>
      <c r="AQ32" s="255"/>
      <c r="AR32" s="255"/>
      <c r="AS32" s="255"/>
    </row>
    <row r="33" spans="1:45" s="6" customFormat="1" ht="16">
      <c r="A33" s="103">
        <v>24</v>
      </c>
      <c r="B33" s="111" t="s">
        <v>32</v>
      </c>
      <c r="C33" s="112" t="s">
        <v>5</v>
      </c>
      <c r="D33" s="7">
        <v>8</v>
      </c>
      <c r="E33" s="7"/>
      <c r="F33" s="7"/>
      <c r="G33" s="160"/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255"/>
      <c r="U33" s="255"/>
      <c r="V33" s="255"/>
      <c r="W33" s="255"/>
      <c r="X33" s="255"/>
      <c r="Y33" s="255"/>
      <c r="Z33" s="255"/>
      <c r="AA33" s="255"/>
      <c r="AB33" s="255"/>
      <c r="AC33" s="255"/>
      <c r="AD33" s="255"/>
      <c r="AE33" s="255"/>
      <c r="AF33" s="255"/>
      <c r="AG33" s="255"/>
      <c r="AH33" s="255"/>
      <c r="AI33" s="255"/>
      <c r="AJ33" s="255"/>
      <c r="AK33" s="255"/>
      <c r="AL33" s="255"/>
      <c r="AM33" s="255"/>
      <c r="AN33" s="255"/>
      <c r="AO33" s="255"/>
      <c r="AP33" s="255"/>
      <c r="AQ33" s="255"/>
      <c r="AR33" s="255"/>
      <c r="AS33" s="255"/>
    </row>
    <row r="34" spans="1:45" s="6" customFormat="1" ht="16">
      <c r="A34" s="103">
        <v>25</v>
      </c>
      <c r="B34" s="111" t="s">
        <v>13</v>
      </c>
      <c r="C34" s="112" t="s">
        <v>5</v>
      </c>
      <c r="D34" s="7">
        <v>8</v>
      </c>
      <c r="E34" s="7"/>
      <c r="F34" s="7"/>
      <c r="G34" s="160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55"/>
      <c r="X34" s="255"/>
      <c r="Y34" s="255"/>
      <c r="Z34" s="255"/>
      <c r="AA34" s="255"/>
      <c r="AB34" s="255"/>
      <c r="AC34" s="255"/>
      <c r="AD34" s="255"/>
      <c r="AE34" s="255"/>
      <c r="AF34" s="255"/>
      <c r="AG34" s="255"/>
      <c r="AH34" s="255"/>
      <c r="AI34" s="255"/>
      <c r="AJ34" s="255"/>
      <c r="AK34" s="255"/>
      <c r="AL34" s="255"/>
      <c r="AM34" s="255"/>
      <c r="AN34" s="255"/>
      <c r="AO34" s="255"/>
      <c r="AP34" s="255"/>
      <c r="AQ34" s="255"/>
      <c r="AR34" s="255"/>
      <c r="AS34" s="255"/>
    </row>
    <row r="35" spans="1:45" s="6" customFormat="1" ht="16">
      <c r="A35" s="103">
        <v>26</v>
      </c>
      <c r="B35" s="109" t="s">
        <v>121</v>
      </c>
      <c r="C35" s="108" t="s">
        <v>59</v>
      </c>
      <c r="D35" s="7">
        <v>14.13</v>
      </c>
      <c r="E35" s="7"/>
      <c r="F35" s="7"/>
      <c r="G35" s="160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5"/>
      <c r="AJ35" s="255"/>
      <c r="AK35" s="255"/>
      <c r="AL35" s="255"/>
      <c r="AM35" s="255"/>
      <c r="AN35" s="255"/>
      <c r="AO35" s="255"/>
      <c r="AP35" s="255"/>
      <c r="AQ35" s="255"/>
      <c r="AR35" s="255"/>
      <c r="AS35" s="255"/>
    </row>
    <row r="36" spans="1:45" s="6" customFormat="1" ht="25.9" customHeight="1">
      <c r="A36" s="103">
        <v>27</v>
      </c>
      <c r="B36" s="109" t="s">
        <v>113</v>
      </c>
      <c r="C36" s="108" t="s">
        <v>69</v>
      </c>
      <c r="D36" s="7">
        <v>1</v>
      </c>
      <c r="E36" s="7"/>
      <c r="F36" s="7"/>
      <c r="G36" s="160"/>
      <c r="H36" s="255"/>
      <c r="I36" s="255"/>
      <c r="J36" s="255"/>
      <c r="K36" s="255"/>
      <c r="L36" s="255"/>
      <c r="M36" s="255"/>
      <c r="N36" s="255"/>
      <c r="O36" s="255"/>
      <c r="P36" s="255"/>
      <c r="Q36" s="255"/>
      <c r="R36" s="255"/>
      <c r="S36" s="255"/>
      <c r="T36" s="255"/>
      <c r="U36" s="255"/>
      <c r="V36" s="255"/>
      <c r="W36" s="255"/>
      <c r="X36" s="255"/>
      <c r="Y36" s="255"/>
      <c r="Z36" s="255"/>
      <c r="AA36" s="255"/>
      <c r="AB36" s="255"/>
      <c r="AC36" s="255"/>
      <c r="AD36" s="255"/>
      <c r="AE36" s="255"/>
      <c r="AF36" s="255"/>
      <c r="AG36" s="255"/>
      <c r="AH36" s="255"/>
      <c r="AI36" s="255"/>
      <c r="AJ36" s="255"/>
      <c r="AK36" s="255"/>
      <c r="AL36" s="255"/>
      <c r="AM36" s="255"/>
      <c r="AN36" s="255"/>
      <c r="AO36" s="255"/>
      <c r="AP36" s="255"/>
      <c r="AQ36" s="255"/>
      <c r="AR36" s="255"/>
      <c r="AS36" s="255"/>
    </row>
    <row r="37" spans="1:45" s="6" customFormat="1" ht="25.9" customHeight="1">
      <c r="A37" s="103">
        <v>28</v>
      </c>
      <c r="B37" s="109" t="s">
        <v>114</v>
      </c>
      <c r="C37" s="108" t="s">
        <v>8</v>
      </c>
      <c r="D37" s="7">
        <v>1</v>
      </c>
      <c r="E37" s="7"/>
      <c r="F37" s="7"/>
      <c r="G37" s="160"/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  <c r="AB37" s="255"/>
      <c r="AC37" s="255"/>
      <c r="AD37" s="255"/>
      <c r="AE37" s="255"/>
      <c r="AF37" s="255"/>
      <c r="AG37" s="255"/>
      <c r="AH37" s="255"/>
      <c r="AI37" s="255"/>
      <c r="AJ37" s="255"/>
      <c r="AK37" s="255"/>
      <c r="AL37" s="255"/>
      <c r="AM37" s="255"/>
      <c r="AN37" s="255"/>
      <c r="AO37" s="255"/>
      <c r="AP37" s="255"/>
      <c r="AQ37" s="255"/>
      <c r="AR37" s="255"/>
      <c r="AS37" s="255"/>
    </row>
    <row r="38" spans="1:45" s="6" customFormat="1" ht="25.9" customHeight="1">
      <c r="A38" s="103">
        <v>29</v>
      </c>
      <c r="B38" s="109" t="s">
        <v>115</v>
      </c>
      <c r="C38" s="108" t="s">
        <v>8</v>
      </c>
      <c r="D38" s="7">
        <v>1</v>
      </c>
      <c r="E38" s="7"/>
      <c r="F38" s="7"/>
      <c r="G38" s="160"/>
      <c r="H38" s="255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  <c r="AB38" s="255"/>
      <c r="AC38" s="255"/>
      <c r="AD38" s="255"/>
      <c r="AE38" s="255"/>
      <c r="AF38" s="255"/>
      <c r="AG38" s="255"/>
      <c r="AH38" s="255"/>
      <c r="AI38" s="255"/>
      <c r="AJ38" s="255"/>
      <c r="AK38" s="255"/>
      <c r="AL38" s="255"/>
      <c r="AM38" s="255"/>
      <c r="AN38" s="255"/>
      <c r="AO38" s="255"/>
      <c r="AP38" s="255"/>
      <c r="AQ38" s="255"/>
      <c r="AR38" s="255"/>
      <c r="AS38" s="255"/>
    </row>
    <row r="39" spans="1:45" s="6" customFormat="1" ht="25.9" customHeight="1">
      <c r="A39" s="103">
        <v>30</v>
      </c>
      <c r="B39" s="213" t="s">
        <v>14</v>
      </c>
      <c r="C39" s="108"/>
      <c r="D39" s="7"/>
      <c r="E39" s="7"/>
      <c r="F39" s="7"/>
      <c r="G39" s="160"/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255"/>
      <c r="AG39" s="255"/>
      <c r="AH39" s="255"/>
      <c r="AI39" s="255"/>
      <c r="AJ39" s="255"/>
      <c r="AK39" s="255"/>
      <c r="AL39" s="255"/>
      <c r="AM39" s="255"/>
      <c r="AN39" s="255"/>
      <c r="AO39" s="255"/>
      <c r="AP39" s="255"/>
      <c r="AQ39" s="255"/>
      <c r="AR39" s="255"/>
      <c r="AS39" s="255"/>
    </row>
    <row r="40" spans="1:45" s="6" customFormat="1" ht="32">
      <c r="A40" s="103">
        <v>31</v>
      </c>
      <c r="B40" s="109" t="s">
        <v>15</v>
      </c>
      <c r="C40" s="108" t="s">
        <v>10</v>
      </c>
      <c r="D40" s="7">
        <v>15</v>
      </c>
      <c r="E40" s="7"/>
      <c r="F40" s="7"/>
      <c r="G40" s="160"/>
      <c r="H40" s="255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255"/>
      <c r="U40" s="255"/>
      <c r="V40" s="255"/>
      <c r="W40" s="255"/>
      <c r="X40" s="255"/>
      <c r="Y40" s="255"/>
      <c r="Z40" s="255"/>
      <c r="AA40" s="255"/>
      <c r="AB40" s="255"/>
      <c r="AC40" s="255"/>
      <c r="AD40" s="255"/>
      <c r="AE40" s="255"/>
      <c r="AF40" s="255"/>
      <c r="AG40" s="255"/>
      <c r="AH40" s="255"/>
      <c r="AI40" s="255"/>
      <c r="AJ40" s="255"/>
      <c r="AK40" s="255"/>
      <c r="AL40" s="255"/>
      <c r="AM40" s="255"/>
      <c r="AN40" s="255"/>
      <c r="AO40" s="255"/>
      <c r="AP40" s="255"/>
      <c r="AQ40" s="255"/>
      <c r="AR40" s="255"/>
      <c r="AS40" s="255"/>
    </row>
    <row r="41" spans="1:45" s="6" customFormat="1" ht="39" customHeight="1">
      <c r="A41" s="103">
        <v>32</v>
      </c>
      <c r="B41" s="109" t="s">
        <v>16</v>
      </c>
      <c r="C41" s="108" t="s">
        <v>5</v>
      </c>
      <c r="D41" s="7">
        <v>4</v>
      </c>
      <c r="E41" s="7"/>
      <c r="F41" s="7"/>
      <c r="G41" s="160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  <c r="Z41" s="255"/>
      <c r="AA41" s="255"/>
      <c r="AB41" s="255"/>
      <c r="AC41" s="255"/>
      <c r="AD41" s="255"/>
      <c r="AE41" s="255"/>
      <c r="AF41" s="255"/>
      <c r="AG41" s="255"/>
      <c r="AH41" s="255"/>
      <c r="AI41" s="255"/>
      <c r="AJ41" s="255"/>
      <c r="AK41" s="255"/>
      <c r="AL41" s="255"/>
      <c r="AM41" s="255"/>
      <c r="AN41" s="255"/>
      <c r="AO41" s="255"/>
      <c r="AP41" s="255"/>
      <c r="AQ41" s="255"/>
      <c r="AR41" s="255"/>
      <c r="AS41" s="255"/>
    </row>
    <row r="42" spans="1:45" s="6" customFormat="1" ht="39" customHeight="1">
      <c r="A42" s="103">
        <v>33</v>
      </c>
      <c r="B42" s="109" t="s">
        <v>97</v>
      </c>
      <c r="C42" s="108" t="s">
        <v>5</v>
      </c>
      <c r="D42" s="7">
        <v>8</v>
      </c>
      <c r="E42" s="7"/>
      <c r="F42" s="7"/>
      <c r="G42" s="160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255"/>
      <c r="W42" s="255"/>
      <c r="X42" s="255"/>
      <c r="Y42" s="255"/>
      <c r="Z42" s="255"/>
      <c r="AA42" s="255"/>
      <c r="AB42" s="255"/>
      <c r="AC42" s="255"/>
      <c r="AD42" s="255"/>
      <c r="AE42" s="255"/>
      <c r="AF42" s="255"/>
      <c r="AG42" s="255"/>
      <c r="AH42" s="255"/>
      <c r="AI42" s="255"/>
      <c r="AJ42" s="255"/>
      <c r="AK42" s="255"/>
      <c r="AL42" s="255"/>
      <c r="AM42" s="255"/>
      <c r="AN42" s="255"/>
      <c r="AO42" s="255"/>
      <c r="AP42" s="255"/>
      <c r="AQ42" s="255"/>
      <c r="AR42" s="255"/>
      <c r="AS42" s="255"/>
    </row>
    <row r="43" spans="1:45" s="6" customFormat="1" ht="32">
      <c r="A43" s="103">
        <v>34</v>
      </c>
      <c r="B43" s="109" t="s">
        <v>122</v>
      </c>
      <c r="C43" s="108" t="s">
        <v>10</v>
      </c>
      <c r="D43" s="7">
        <v>10</v>
      </c>
      <c r="E43" s="7"/>
      <c r="F43" s="7"/>
      <c r="G43" s="160"/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255"/>
      <c r="W43" s="255"/>
      <c r="X43" s="255"/>
      <c r="Y43" s="255"/>
      <c r="Z43" s="255"/>
      <c r="AA43" s="255"/>
      <c r="AB43" s="255"/>
      <c r="AC43" s="255"/>
      <c r="AD43" s="255"/>
      <c r="AE43" s="255"/>
      <c r="AF43" s="255"/>
      <c r="AG43" s="255"/>
      <c r="AH43" s="255"/>
      <c r="AI43" s="255"/>
      <c r="AJ43" s="255"/>
      <c r="AK43" s="255"/>
      <c r="AL43" s="255"/>
      <c r="AM43" s="255"/>
      <c r="AN43" s="255"/>
      <c r="AO43" s="255"/>
      <c r="AP43" s="255"/>
      <c r="AQ43" s="255"/>
      <c r="AR43" s="255"/>
      <c r="AS43" s="255"/>
    </row>
    <row r="44" spans="1:45" s="6" customFormat="1" ht="48">
      <c r="A44" s="103">
        <v>35</v>
      </c>
      <c r="B44" s="109" t="s">
        <v>123</v>
      </c>
      <c r="C44" s="108" t="s">
        <v>10</v>
      </c>
      <c r="D44" s="7">
        <v>5</v>
      </c>
      <c r="E44" s="7"/>
      <c r="F44" s="7"/>
      <c r="G44" s="160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255"/>
      <c r="AG44" s="255"/>
      <c r="AH44" s="255"/>
      <c r="AI44" s="255"/>
      <c r="AJ44" s="255"/>
      <c r="AK44" s="255"/>
      <c r="AL44" s="255"/>
      <c r="AM44" s="255"/>
      <c r="AN44" s="255"/>
      <c r="AO44" s="255"/>
      <c r="AP44" s="255"/>
      <c r="AQ44" s="255"/>
      <c r="AR44" s="255"/>
      <c r="AS44" s="255"/>
    </row>
    <row r="45" spans="1:45" s="6" customFormat="1" ht="16">
      <c r="A45" s="103">
        <v>36</v>
      </c>
      <c r="B45" s="109" t="s">
        <v>124</v>
      </c>
      <c r="C45" s="108" t="s">
        <v>5</v>
      </c>
      <c r="D45" s="7">
        <v>3</v>
      </c>
      <c r="E45" s="7"/>
      <c r="F45" s="7"/>
      <c r="G45" s="160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255"/>
      <c r="AF45" s="255"/>
      <c r="AG45" s="255"/>
      <c r="AH45" s="255"/>
      <c r="AI45" s="255"/>
      <c r="AJ45" s="255"/>
      <c r="AK45" s="255"/>
      <c r="AL45" s="255"/>
      <c r="AM45" s="255"/>
      <c r="AN45" s="255"/>
      <c r="AO45" s="255"/>
      <c r="AP45" s="255"/>
      <c r="AQ45" s="255"/>
      <c r="AR45" s="255"/>
      <c r="AS45" s="255"/>
    </row>
    <row r="46" spans="1:45" s="6" customFormat="1" ht="16">
      <c r="A46" s="103">
        <v>37</v>
      </c>
      <c r="B46" s="109" t="s">
        <v>125</v>
      </c>
      <c r="C46" s="108" t="s">
        <v>5</v>
      </c>
      <c r="D46" s="7">
        <v>2</v>
      </c>
      <c r="E46" s="7"/>
      <c r="F46" s="7"/>
      <c r="G46" s="160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55"/>
      <c r="AC46" s="255"/>
      <c r="AD46" s="255"/>
      <c r="AE46" s="255"/>
      <c r="AF46" s="255"/>
      <c r="AG46" s="255"/>
      <c r="AH46" s="255"/>
      <c r="AI46" s="255"/>
      <c r="AJ46" s="255"/>
      <c r="AK46" s="255"/>
      <c r="AL46" s="255"/>
      <c r="AM46" s="255"/>
      <c r="AN46" s="255"/>
      <c r="AO46" s="255"/>
      <c r="AP46" s="255"/>
      <c r="AQ46" s="255"/>
      <c r="AR46" s="255"/>
      <c r="AS46" s="255"/>
    </row>
    <row r="47" spans="1:45" s="6" customFormat="1" ht="25.9" customHeight="1">
      <c r="A47" s="103">
        <v>38</v>
      </c>
      <c r="B47" s="109" t="s">
        <v>126</v>
      </c>
      <c r="C47" s="108" t="s">
        <v>5</v>
      </c>
      <c r="D47" s="7">
        <v>3</v>
      </c>
      <c r="E47" s="7"/>
      <c r="F47" s="7"/>
      <c r="G47" s="160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255"/>
      <c r="W47" s="255"/>
      <c r="X47" s="255"/>
      <c r="Y47" s="255"/>
      <c r="Z47" s="255"/>
      <c r="AA47" s="255"/>
      <c r="AB47" s="255"/>
      <c r="AC47" s="255"/>
      <c r="AD47" s="255"/>
      <c r="AE47" s="255"/>
      <c r="AF47" s="255"/>
      <c r="AG47" s="255"/>
      <c r="AH47" s="255"/>
      <c r="AI47" s="255"/>
      <c r="AJ47" s="255"/>
      <c r="AK47" s="255"/>
      <c r="AL47" s="255"/>
      <c r="AM47" s="255"/>
      <c r="AN47" s="255"/>
      <c r="AO47" s="255"/>
      <c r="AP47" s="255"/>
      <c r="AQ47" s="255"/>
      <c r="AR47" s="255"/>
      <c r="AS47" s="255"/>
    </row>
    <row r="48" spans="1:45" s="6" customFormat="1" ht="25.9" customHeight="1">
      <c r="A48" s="103">
        <v>39</v>
      </c>
      <c r="B48" s="109" t="s">
        <v>127</v>
      </c>
      <c r="C48" s="108" t="s">
        <v>5</v>
      </c>
      <c r="D48" s="7">
        <v>4</v>
      </c>
      <c r="E48" s="7"/>
      <c r="F48" s="7"/>
      <c r="G48" s="160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255"/>
      <c r="W48" s="255"/>
      <c r="X48" s="255"/>
      <c r="Y48" s="255"/>
      <c r="Z48" s="255"/>
      <c r="AA48" s="255"/>
      <c r="AB48" s="255"/>
      <c r="AC48" s="255"/>
      <c r="AD48" s="255"/>
      <c r="AE48" s="255"/>
      <c r="AF48" s="255"/>
      <c r="AG48" s="255"/>
      <c r="AH48" s="255"/>
      <c r="AI48" s="255"/>
      <c r="AJ48" s="255"/>
      <c r="AK48" s="255"/>
      <c r="AL48" s="255"/>
      <c r="AM48" s="255"/>
      <c r="AN48" s="255"/>
      <c r="AO48" s="255"/>
      <c r="AP48" s="255"/>
      <c r="AQ48" s="255"/>
      <c r="AR48" s="255"/>
      <c r="AS48" s="255"/>
    </row>
    <row r="49" spans="1:45" s="6" customFormat="1" ht="25.9" customHeight="1">
      <c r="A49" s="103">
        <v>40</v>
      </c>
      <c r="B49" s="109" t="s">
        <v>157</v>
      </c>
      <c r="C49" s="108" t="s">
        <v>5</v>
      </c>
      <c r="D49" s="7">
        <v>1</v>
      </c>
      <c r="E49" s="7"/>
      <c r="F49" s="7"/>
      <c r="G49" s="160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255"/>
      <c r="W49" s="255"/>
      <c r="X49" s="255"/>
      <c r="Y49" s="255"/>
      <c r="Z49" s="255"/>
      <c r="AA49" s="255"/>
      <c r="AB49" s="255"/>
      <c r="AC49" s="255"/>
      <c r="AD49" s="255"/>
      <c r="AE49" s="255"/>
      <c r="AF49" s="255"/>
      <c r="AG49" s="255"/>
      <c r="AH49" s="255"/>
      <c r="AI49" s="255"/>
      <c r="AJ49" s="255"/>
      <c r="AK49" s="255"/>
      <c r="AL49" s="255"/>
      <c r="AM49" s="255"/>
      <c r="AN49" s="255"/>
      <c r="AO49" s="255"/>
      <c r="AP49" s="255"/>
      <c r="AQ49" s="255"/>
      <c r="AR49" s="255"/>
      <c r="AS49" s="255"/>
    </row>
    <row r="50" spans="1:45" s="6" customFormat="1" ht="25.9" customHeight="1">
      <c r="A50" s="103">
        <v>41</v>
      </c>
      <c r="B50" s="109" t="s">
        <v>158</v>
      </c>
      <c r="C50" s="108" t="s">
        <v>5</v>
      </c>
      <c r="D50" s="7">
        <v>3</v>
      </c>
      <c r="E50" s="7"/>
      <c r="F50" s="7"/>
      <c r="G50" s="160"/>
      <c r="H50" s="255"/>
      <c r="I50" s="255"/>
      <c r="J50" s="255"/>
      <c r="K50" s="255"/>
      <c r="L50" s="255"/>
      <c r="M50" s="255"/>
      <c r="N50" s="255"/>
      <c r="O50" s="255"/>
      <c r="P50" s="255"/>
      <c r="Q50" s="255"/>
      <c r="R50" s="255"/>
      <c r="S50" s="255"/>
      <c r="T50" s="255"/>
      <c r="U50" s="255"/>
      <c r="V50" s="255"/>
      <c r="W50" s="255"/>
      <c r="X50" s="255"/>
      <c r="Y50" s="255"/>
      <c r="Z50" s="255"/>
      <c r="AA50" s="255"/>
      <c r="AB50" s="255"/>
      <c r="AC50" s="255"/>
      <c r="AD50" s="255"/>
      <c r="AE50" s="255"/>
      <c r="AF50" s="255"/>
      <c r="AG50" s="255"/>
      <c r="AH50" s="255"/>
      <c r="AI50" s="255"/>
      <c r="AJ50" s="255"/>
      <c r="AK50" s="255"/>
      <c r="AL50" s="255"/>
      <c r="AM50" s="255"/>
      <c r="AN50" s="255"/>
      <c r="AO50" s="255"/>
      <c r="AP50" s="255"/>
      <c r="AQ50" s="255"/>
      <c r="AR50" s="255"/>
      <c r="AS50" s="255"/>
    </row>
    <row r="51" spans="1:45" s="6" customFormat="1" ht="16">
      <c r="A51" s="103">
        <v>42</v>
      </c>
      <c r="B51" s="109" t="s">
        <v>128</v>
      </c>
      <c r="C51" s="108" t="s">
        <v>5</v>
      </c>
      <c r="D51" s="7">
        <v>2</v>
      </c>
      <c r="E51" s="7"/>
      <c r="F51" s="7"/>
      <c r="G51" s="160"/>
      <c r="H51" s="255"/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55"/>
      <c r="T51" s="255"/>
      <c r="U51" s="255"/>
      <c r="V51" s="255"/>
      <c r="W51" s="255"/>
      <c r="X51" s="255"/>
      <c r="Y51" s="255"/>
      <c r="Z51" s="255"/>
      <c r="AA51" s="255"/>
      <c r="AB51" s="255"/>
      <c r="AC51" s="255"/>
      <c r="AD51" s="255"/>
      <c r="AE51" s="255"/>
      <c r="AF51" s="255"/>
      <c r="AG51" s="255"/>
      <c r="AH51" s="255"/>
      <c r="AI51" s="255"/>
      <c r="AJ51" s="255"/>
      <c r="AK51" s="255"/>
      <c r="AL51" s="255"/>
      <c r="AM51" s="255"/>
      <c r="AN51" s="255"/>
      <c r="AO51" s="255"/>
      <c r="AP51" s="255"/>
      <c r="AQ51" s="255"/>
      <c r="AR51" s="255"/>
      <c r="AS51" s="255"/>
    </row>
    <row r="52" spans="1:45" s="6" customFormat="1" ht="25.9" customHeight="1">
      <c r="A52" s="103">
        <v>43</v>
      </c>
      <c r="B52" s="109" t="s">
        <v>129</v>
      </c>
      <c r="C52" s="108" t="s">
        <v>5</v>
      </c>
      <c r="D52" s="7">
        <v>1</v>
      </c>
      <c r="E52" s="7"/>
      <c r="F52" s="7"/>
      <c r="G52" s="160"/>
      <c r="H52" s="255"/>
      <c r="I52" s="255"/>
      <c r="J52" s="255"/>
      <c r="K52" s="255"/>
      <c r="L52" s="255"/>
      <c r="M52" s="255"/>
      <c r="N52" s="255"/>
      <c r="O52" s="255"/>
      <c r="P52" s="255"/>
      <c r="Q52" s="255"/>
      <c r="R52" s="255"/>
      <c r="S52" s="255"/>
      <c r="T52" s="255"/>
      <c r="U52" s="255"/>
      <c r="V52" s="255"/>
      <c r="W52" s="255"/>
      <c r="X52" s="255"/>
      <c r="Y52" s="255"/>
      <c r="Z52" s="255"/>
      <c r="AA52" s="255"/>
      <c r="AB52" s="255"/>
      <c r="AC52" s="255"/>
      <c r="AD52" s="255"/>
      <c r="AE52" s="255"/>
      <c r="AF52" s="255"/>
      <c r="AG52" s="255"/>
      <c r="AH52" s="255"/>
      <c r="AI52" s="255"/>
      <c r="AJ52" s="255"/>
      <c r="AK52" s="255"/>
      <c r="AL52" s="255"/>
      <c r="AM52" s="255"/>
      <c r="AN52" s="255"/>
      <c r="AO52" s="255"/>
      <c r="AP52" s="255"/>
      <c r="AQ52" s="255"/>
      <c r="AR52" s="255"/>
      <c r="AS52" s="255"/>
    </row>
    <row r="53" spans="1:45" ht="16">
      <c r="A53" s="103"/>
      <c r="B53" s="113" t="s">
        <v>17</v>
      </c>
      <c r="C53" s="114"/>
      <c r="D53" s="115"/>
      <c r="E53" s="116"/>
      <c r="F53" s="117"/>
      <c r="G53" s="160"/>
    </row>
    <row r="54" spans="1:45" ht="16">
      <c r="A54" s="103"/>
      <c r="B54" s="214" t="s">
        <v>18</v>
      </c>
      <c r="C54" s="215">
        <v>0.12</v>
      </c>
      <c r="D54" s="115"/>
      <c r="E54" s="116"/>
      <c r="F54" s="216"/>
      <c r="G54" s="160"/>
    </row>
    <row r="55" spans="1:45" ht="16">
      <c r="A55" s="103"/>
      <c r="B55" s="214" t="s">
        <v>2</v>
      </c>
      <c r="C55" s="215"/>
      <c r="D55" s="217"/>
      <c r="E55" s="210"/>
      <c r="F55" s="216"/>
      <c r="G55" s="160"/>
    </row>
    <row r="56" spans="1:45" ht="16">
      <c r="A56" s="218"/>
      <c r="B56" s="214" t="s">
        <v>19</v>
      </c>
      <c r="C56" s="215">
        <v>0.08</v>
      </c>
      <c r="D56" s="115"/>
      <c r="E56" s="116"/>
      <c r="F56" s="216"/>
      <c r="G56" s="160"/>
    </row>
    <row r="57" spans="1:45" ht="16">
      <c r="A57" s="218"/>
      <c r="B57" s="214" t="s">
        <v>131</v>
      </c>
      <c r="C57" s="219"/>
      <c r="D57" s="115"/>
      <c r="E57" s="116"/>
      <c r="F57" s="216"/>
      <c r="G57" s="298"/>
    </row>
    <row r="58" spans="1:45">
      <c r="A58" s="218"/>
      <c r="B58" s="107" t="s">
        <v>132</v>
      </c>
      <c r="C58" s="160"/>
      <c r="D58" s="160"/>
      <c r="E58" s="160"/>
      <c r="F58" s="160"/>
      <c r="G58" s="160"/>
    </row>
    <row r="59" spans="1:45" s="185" customFormat="1" ht="176">
      <c r="A59" s="220">
        <v>1</v>
      </c>
      <c r="B59" s="109" t="s">
        <v>130</v>
      </c>
      <c r="C59" s="108" t="s">
        <v>8</v>
      </c>
      <c r="D59" s="161">
        <v>1</v>
      </c>
      <c r="E59" s="7"/>
      <c r="F59" s="7"/>
      <c r="G59" s="220"/>
      <c r="H59" s="259"/>
      <c r="I59" s="259"/>
      <c r="J59" s="259"/>
      <c r="K59" s="259"/>
      <c r="L59" s="259"/>
      <c r="M59" s="259"/>
      <c r="N59" s="259"/>
      <c r="O59" s="259"/>
      <c r="P59" s="259"/>
      <c r="Q59" s="259"/>
      <c r="R59" s="259"/>
      <c r="S59" s="259"/>
      <c r="T59" s="259"/>
      <c r="U59" s="259"/>
      <c r="V59" s="259"/>
      <c r="W59" s="259"/>
      <c r="X59" s="259"/>
      <c r="Y59" s="259"/>
      <c r="Z59" s="259"/>
      <c r="AA59" s="259"/>
      <c r="AB59" s="259"/>
      <c r="AC59" s="259"/>
      <c r="AD59" s="259"/>
      <c r="AE59" s="259"/>
      <c r="AF59" s="259"/>
      <c r="AG59" s="259"/>
      <c r="AH59" s="259"/>
      <c r="AI59" s="259"/>
      <c r="AJ59" s="259"/>
      <c r="AK59" s="259"/>
      <c r="AL59" s="259"/>
      <c r="AM59" s="259"/>
      <c r="AN59" s="259"/>
      <c r="AO59" s="259"/>
      <c r="AP59" s="259"/>
      <c r="AQ59" s="259"/>
      <c r="AR59" s="259"/>
      <c r="AS59" s="259"/>
    </row>
    <row r="60" spans="1:45" s="186" customFormat="1" ht="15.5">
      <c r="A60" s="221"/>
      <c r="B60" s="172" t="s">
        <v>2</v>
      </c>
      <c r="C60" s="222"/>
      <c r="D60" s="223"/>
      <c r="E60" s="96"/>
      <c r="F60" s="96"/>
      <c r="G60" s="224"/>
      <c r="H60" s="261"/>
      <c r="I60" s="261"/>
      <c r="J60" s="261"/>
      <c r="K60" s="261"/>
      <c r="L60" s="261"/>
      <c r="M60" s="261"/>
      <c r="N60" s="261"/>
      <c r="O60" s="261"/>
      <c r="P60" s="261"/>
      <c r="Q60" s="261"/>
      <c r="R60" s="261"/>
      <c r="S60" s="261"/>
      <c r="T60" s="261"/>
      <c r="U60" s="261"/>
      <c r="V60" s="261"/>
      <c r="W60" s="261"/>
      <c r="X60" s="261"/>
      <c r="Y60" s="261"/>
      <c r="Z60" s="261"/>
      <c r="AA60" s="261"/>
      <c r="AB60" s="261"/>
      <c r="AC60" s="261"/>
      <c r="AD60" s="261"/>
      <c r="AE60" s="261"/>
      <c r="AF60" s="261"/>
      <c r="AG60" s="261"/>
      <c r="AH60" s="261"/>
      <c r="AI60" s="261"/>
      <c r="AJ60" s="261"/>
      <c r="AK60" s="261"/>
      <c r="AL60" s="261"/>
      <c r="AM60" s="261"/>
      <c r="AN60" s="261"/>
      <c r="AO60" s="261"/>
      <c r="AP60" s="261"/>
      <c r="AQ60" s="261"/>
      <c r="AR60" s="261"/>
      <c r="AS60" s="261"/>
    </row>
    <row r="61" spans="1:45" s="157" customFormat="1" ht="15" customHeight="1">
      <c r="A61" s="173"/>
      <c r="B61" s="174" t="s">
        <v>43</v>
      </c>
      <c r="C61" s="225"/>
      <c r="D61" s="96"/>
      <c r="E61" s="96"/>
      <c r="F61" s="96"/>
      <c r="G61" s="173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</row>
    <row r="62" spans="1:45" s="157" customFormat="1" ht="15" customHeight="1">
      <c r="A62" s="173"/>
      <c r="B62" s="172" t="s">
        <v>2</v>
      </c>
      <c r="C62" s="294"/>
      <c r="D62" s="294"/>
      <c r="E62" s="95"/>
      <c r="F62" s="95"/>
      <c r="G62" s="173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  <c r="AN62" s="158"/>
      <c r="AO62" s="158"/>
      <c r="AP62" s="158"/>
      <c r="AQ62" s="158"/>
      <c r="AR62" s="158"/>
      <c r="AS62" s="158"/>
    </row>
    <row r="63" spans="1:45" s="157" customFormat="1" ht="28" customHeight="1">
      <c r="A63" s="173"/>
      <c r="B63" s="174" t="s">
        <v>106</v>
      </c>
      <c r="C63" s="225"/>
      <c r="D63" s="225"/>
      <c r="E63" s="96"/>
      <c r="F63" s="96"/>
      <c r="G63" s="173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  <c r="AN63" s="158"/>
      <c r="AO63" s="158"/>
      <c r="AP63" s="158"/>
      <c r="AQ63" s="158"/>
      <c r="AR63" s="158"/>
      <c r="AS63" s="158"/>
    </row>
    <row r="64" spans="1:45" s="157" customFormat="1" ht="15" customHeight="1">
      <c r="A64" s="173"/>
      <c r="B64" s="172" t="s">
        <v>2</v>
      </c>
      <c r="C64" s="294"/>
      <c r="D64" s="294"/>
      <c r="E64" s="95"/>
      <c r="F64" s="95"/>
      <c r="G64" s="173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  <c r="AN64" s="158"/>
      <c r="AO64" s="158"/>
      <c r="AP64" s="158"/>
      <c r="AQ64" s="158"/>
      <c r="AR64" s="158"/>
      <c r="AS64" s="158"/>
    </row>
    <row r="65" spans="1:45" s="157" customFormat="1" ht="28.5" customHeight="1">
      <c r="A65" s="126"/>
      <c r="B65" s="131" t="s">
        <v>83</v>
      </c>
      <c r="C65" s="132"/>
      <c r="D65" s="100"/>
      <c r="E65" s="132"/>
      <c r="F65" s="100"/>
      <c r="G65" s="133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  <c r="AN65" s="158"/>
      <c r="AO65" s="158"/>
      <c r="AP65" s="158"/>
      <c r="AQ65" s="158"/>
      <c r="AR65" s="158"/>
      <c r="AS65" s="158"/>
    </row>
    <row r="66" spans="1:45" s="157" customFormat="1" ht="15" customHeight="1">
      <c r="A66" s="126"/>
      <c r="B66" s="136" t="s">
        <v>78</v>
      </c>
      <c r="C66" s="137"/>
      <c r="D66" s="100"/>
      <c r="E66" s="132"/>
      <c r="F66" s="129"/>
      <c r="G66" s="135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  <c r="AN66" s="158"/>
      <c r="AO66" s="158"/>
      <c r="AP66" s="158"/>
      <c r="AQ66" s="158"/>
      <c r="AR66" s="158"/>
      <c r="AS66" s="158"/>
    </row>
    <row r="67" spans="1:45" ht="16">
      <c r="A67" s="126"/>
      <c r="B67" s="131" t="s">
        <v>2</v>
      </c>
      <c r="C67" s="132"/>
      <c r="D67" s="100"/>
      <c r="E67" s="132"/>
      <c r="F67" s="100"/>
      <c r="G67" s="135"/>
    </row>
    <row r="68" spans="1:45" ht="16">
      <c r="A68" s="290"/>
      <c r="B68" s="289" t="s">
        <v>28</v>
      </c>
      <c r="C68" s="134">
        <v>0.18</v>
      </c>
      <c r="D68" s="101"/>
      <c r="E68" s="138"/>
      <c r="F68" s="129"/>
      <c r="G68" s="138"/>
    </row>
    <row r="69" spans="1:45" ht="16">
      <c r="A69" s="290"/>
      <c r="B69" s="131" t="s">
        <v>2</v>
      </c>
      <c r="C69" s="138"/>
      <c r="D69" s="101"/>
      <c r="E69" s="138"/>
      <c r="F69" s="100"/>
      <c r="G69" s="138"/>
    </row>
  </sheetData>
  <mergeCells count="10">
    <mergeCell ref="G6:G7"/>
    <mergeCell ref="B1:F1"/>
    <mergeCell ref="A2:F2"/>
    <mergeCell ref="B4:F4"/>
    <mergeCell ref="A6:A7"/>
    <mergeCell ref="B6:B7"/>
    <mergeCell ref="C6:C7"/>
    <mergeCell ref="D6:D7"/>
    <mergeCell ref="E6:E7"/>
    <mergeCell ref="F6:F7"/>
  </mergeCells>
  <pageMargins left="0.2" right="0.2" top="0.25" bottom="0.75" header="0.3" footer="0.3"/>
  <pageSetup paperSize="9" scale="65" orientation="landscape" r:id="rId1"/>
  <headerFooter>
    <oddFooter>&amp;L&amp;8BoQ რესურსული _ სანკვანძები N-2.&amp;R&amp;8&amp;P/&amp;N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04"/>
  <sheetViews>
    <sheetView topLeftCell="A44" zoomScale="80" zoomScaleNormal="80" workbookViewId="0">
      <selection activeCell="F56" sqref="F56"/>
    </sheetView>
  </sheetViews>
  <sheetFormatPr defaultRowHeight="16"/>
  <cols>
    <col min="1" max="1" width="4.7265625" style="46" customWidth="1"/>
    <col min="2" max="2" width="34.1796875" style="274" customWidth="1"/>
    <col min="3" max="3" width="8.453125" style="314" customWidth="1"/>
    <col min="4" max="4" width="15" style="274" bestFit="1" customWidth="1"/>
    <col min="5" max="5" width="13.453125" style="151" bestFit="1" customWidth="1"/>
    <col min="6" max="6" width="20.1796875" style="46" bestFit="1" customWidth="1"/>
    <col min="7" max="7" width="23.54296875" style="14" customWidth="1"/>
    <col min="8" max="8" width="15.1796875" style="14" bestFit="1" customWidth="1"/>
    <col min="9" max="46" width="9.1796875" style="14"/>
    <col min="47" max="239" width="9.1796875" style="46"/>
    <col min="240" max="240" width="4.7265625" style="46" customWidth="1"/>
    <col min="241" max="241" width="12.1796875" style="46" customWidth="1"/>
    <col min="242" max="242" width="37.54296875" style="46" customWidth="1"/>
    <col min="243" max="243" width="8.54296875" style="46" customWidth="1"/>
    <col min="244" max="244" width="9.453125" style="46" customWidth="1"/>
    <col min="245" max="245" width="12.54296875" style="46" bestFit="1" customWidth="1"/>
    <col min="246" max="246" width="11.26953125" style="46" customWidth="1"/>
    <col min="247" max="247" width="12.1796875" style="46" customWidth="1"/>
    <col min="248" max="248" width="10.453125" style="46" customWidth="1"/>
    <col min="249" max="249" width="11.1796875" style="46" customWidth="1"/>
    <col min="250" max="250" width="10.26953125" style="46" customWidth="1"/>
    <col min="251" max="251" width="11" style="46" customWidth="1"/>
    <col min="252" max="252" width="14.81640625" style="46" customWidth="1"/>
    <col min="253" max="253" width="9.1796875" style="46"/>
    <col min="254" max="254" width="9.54296875" style="46" bestFit="1" customWidth="1"/>
    <col min="255" max="495" width="9.1796875" style="46"/>
    <col min="496" max="496" width="4.7265625" style="46" customWidth="1"/>
    <col min="497" max="497" width="12.1796875" style="46" customWidth="1"/>
    <col min="498" max="498" width="37.54296875" style="46" customWidth="1"/>
    <col min="499" max="499" width="8.54296875" style="46" customWidth="1"/>
    <col min="500" max="500" width="9.453125" style="46" customWidth="1"/>
    <col min="501" max="501" width="12.54296875" style="46" bestFit="1" customWidth="1"/>
    <col min="502" max="502" width="11.26953125" style="46" customWidth="1"/>
    <col min="503" max="503" width="12.1796875" style="46" customWidth="1"/>
    <col min="504" max="504" width="10.453125" style="46" customWidth="1"/>
    <col min="505" max="505" width="11.1796875" style="46" customWidth="1"/>
    <col min="506" max="506" width="10.26953125" style="46" customWidth="1"/>
    <col min="507" max="507" width="11" style="46" customWidth="1"/>
    <col min="508" max="508" width="14.81640625" style="46" customWidth="1"/>
    <col min="509" max="509" width="9.1796875" style="46"/>
    <col min="510" max="510" width="9.54296875" style="46" bestFit="1" customWidth="1"/>
    <col min="511" max="751" width="9.1796875" style="46"/>
    <col min="752" max="752" width="4.7265625" style="46" customWidth="1"/>
    <col min="753" max="753" width="12.1796875" style="46" customWidth="1"/>
    <col min="754" max="754" width="37.54296875" style="46" customWidth="1"/>
    <col min="755" max="755" width="8.54296875" style="46" customWidth="1"/>
    <col min="756" max="756" width="9.453125" style="46" customWidth="1"/>
    <col min="757" max="757" width="12.54296875" style="46" bestFit="1" customWidth="1"/>
    <col min="758" max="758" width="11.26953125" style="46" customWidth="1"/>
    <col min="759" max="759" width="12.1796875" style="46" customWidth="1"/>
    <col min="760" max="760" width="10.453125" style="46" customWidth="1"/>
    <col min="761" max="761" width="11.1796875" style="46" customWidth="1"/>
    <col min="762" max="762" width="10.26953125" style="46" customWidth="1"/>
    <col min="763" max="763" width="11" style="46" customWidth="1"/>
    <col min="764" max="764" width="14.81640625" style="46" customWidth="1"/>
    <col min="765" max="765" width="9.1796875" style="46"/>
    <col min="766" max="766" width="9.54296875" style="46" bestFit="1" customWidth="1"/>
    <col min="767" max="1007" width="9.1796875" style="46"/>
    <col min="1008" max="1008" width="4.7265625" style="46" customWidth="1"/>
    <col min="1009" max="1009" width="12.1796875" style="46" customWidth="1"/>
    <col min="1010" max="1010" width="37.54296875" style="46" customWidth="1"/>
    <col min="1011" max="1011" width="8.54296875" style="46" customWidth="1"/>
    <col min="1012" max="1012" width="9.453125" style="46" customWidth="1"/>
    <col min="1013" max="1013" width="12.54296875" style="46" bestFit="1" customWidth="1"/>
    <col min="1014" max="1014" width="11.26953125" style="46" customWidth="1"/>
    <col min="1015" max="1015" width="12.1796875" style="46" customWidth="1"/>
    <col min="1016" max="1016" width="10.453125" style="46" customWidth="1"/>
    <col min="1017" max="1017" width="11.1796875" style="46" customWidth="1"/>
    <col min="1018" max="1018" width="10.26953125" style="46" customWidth="1"/>
    <col min="1019" max="1019" width="11" style="46" customWidth="1"/>
    <col min="1020" max="1020" width="14.81640625" style="46" customWidth="1"/>
    <col min="1021" max="1021" width="9.1796875" style="46"/>
    <col min="1022" max="1022" width="9.54296875" style="46" bestFit="1" customWidth="1"/>
    <col min="1023" max="1263" width="9.1796875" style="46"/>
    <col min="1264" max="1264" width="4.7265625" style="46" customWidth="1"/>
    <col min="1265" max="1265" width="12.1796875" style="46" customWidth="1"/>
    <col min="1266" max="1266" width="37.54296875" style="46" customWidth="1"/>
    <col min="1267" max="1267" width="8.54296875" style="46" customWidth="1"/>
    <col min="1268" max="1268" width="9.453125" style="46" customWidth="1"/>
    <col min="1269" max="1269" width="12.54296875" style="46" bestFit="1" customWidth="1"/>
    <col min="1270" max="1270" width="11.26953125" style="46" customWidth="1"/>
    <col min="1271" max="1271" width="12.1796875" style="46" customWidth="1"/>
    <col min="1272" max="1272" width="10.453125" style="46" customWidth="1"/>
    <col min="1273" max="1273" width="11.1796875" style="46" customWidth="1"/>
    <col min="1274" max="1274" width="10.26953125" style="46" customWidth="1"/>
    <col min="1275" max="1275" width="11" style="46" customWidth="1"/>
    <col min="1276" max="1276" width="14.81640625" style="46" customWidth="1"/>
    <col min="1277" max="1277" width="9.1796875" style="46"/>
    <col min="1278" max="1278" width="9.54296875" style="46" bestFit="1" customWidth="1"/>
    <col min="1279" max="1519" width="9.1796875" style="46"/>
    <col min="1520" max="1520" width="4.7265625" style="46" customWidth="1"/>
    <col min="1521" max="1521" width="12.1796875" style="46" customWidth="1"/>
    <col min="1522" max="1522" width="37.54296875" style="46" customWidth="1"/>
    <col min="1523" max="1523" width="8.54296875" style="46" customWidth="1"/>
    <col min="1524" max="1524" width="9.453125" style="46" customWidth="1"/>
    <col min="1525" max="1525" width="12.54296875" style="46" bestFit="1" customWidth="1"/>
    <col min="1526" max="1526" width="11.26953125" style="46" customWidth="1"/>
    <col min="1527" max="1527" width="12.1796875" style="46" customWidth="1"/>
    <col min="1528" max="1528" width="10.453125" style="46" customWidth="1"/>
    <col min="1529" max="1529" width="11.1796875" style="46" customWidth="1"/>
    <col min="1530" max="1530" width="10.26953125" style="46" customWidth="1"/>
    <col min="1531" max="1531" width="11" style="46" customWidth="1"/>
    <col min="1532" max="1532" width="14.81640625" style="46" customWidth="1"/>
    <col min="1533" max="1533" width="9.1796875" style="46"/>
    <col min="1534" max="1534" width="9.54296875" style="46" bestFit="1" customWidth="1"/>
    <col min="1535" max="1775" width="9.1796875" style="46"/>
    <col min="1776" max="1776" width="4.7265625" style="46" customWidth="1"/>
    <col min="1777" max="1777" width="12.1796875" style="46" customWidth="1"/>
    <col min="1778" max="1778" width="37.54296875" style="46" customWidth="1"/>
    <col min="1779" max="1779" width="8.54296875" style="46" customWidth="1"/>
    <col min="1780" max="1780" width="9.453125" style="46" customWidth="1"/>
    <col min="1781" max="1781" width="12.54296875" style="46" bestFit="1" customWidth="1"/>
    <col min="1782" max="1782" width="11.26953125" style="46" customWidth="1"/>
    <col min="1783" max="1783" width="12.1796875" style="46" customWidth="1"/>
    <col min="1784" max="1784" width="10.453125" style="46" customWidth="1"/>
    <col min="1785" max="1785" width="11.1796875" style="46" customWidth="1"/>
    <col min="1786" max="1786" width="10.26953125" style="46" customWidth="1"/>
    <col min="1787" max="1787" width="11" style="46" customWidth="1"/>
    <col min="1788" max="1788" width="14.81640625" style="46" customWidth="1"/>
    <col min="1789" max="1789" width="9.1796875" style="46"/>
    <col min="1790" max="1790" width="9.54296875" style="46" bestFit="1" customWidth="1"/>
    <col min="1791" max="2031" width="9.1796875" style="46"/>
    <col min="2032" max="2032" width="4.7265625" style="46" customWidth="1"/>
    <col min="2033" max="2033" width="12.1796875" style="46" customWidth="1"/>
    <col min="2034" max="2034" width="37.54296875" style="46" customWidth="1"/>
    <col min="2035" max="2035" width="8.54296875" style="46" customWidth="1"/>
    <col min="2036" max="2036" width="9.453125" style="46" customWidth="1"/>
    <col min="2037" max="2037" width="12.54296875" style="46" bestFit="1" customWidth="1"/>
    <col min="2038" max="2038" width="11.26953125" style="46" customWidth="1"/>
    <col min="2039" max="2039" width="12.1796875" style="46" customWidth="1"/>
    <col min="2040" max="2040" width="10.453125" style="46" customWidth="1"/>
    <col min="2041" max="2041" width="11.1796875" style="46" customWidth="1"/>
    <col min="2042" max="2042" width="10.26953125" style="46" customWidth="1"/>
    <col min="2043" max="2043" width="11" style="46" customWidth="1"/>
    <col min="2044" max="2044" width="14.81640625" style="46" customWidth="1"/>
    <col min="2045" max="2045" width="9.1796875" style="46"/>
    <col min="2046" max="2046" width="9.54296875" style="46" bestFit="1" customWidth="1"/>
    <col min="2047" max="2287" width="9.1796875" style="46"/>
    <col min="2288" max="2288" width="4.7265625" style="46" customWidth="1"/>
    <col min="2289" max="2289" width="12.1796875" style="46" customWidth="1"/>
    <col min="2290" max="2290" width="37.54296875" style="46" customWidth="1"/>
    <col min="2291" max="2291" width="8.54296875" style="46" customWidth="1"/>
    <col min="2292" max="2292" width="9.453125" style="46" customWidth="1"/>
    <col min="2293" max="2293" width="12.54296875" style="46" bestFit="1" customWidth="1"/>
    <col min="2294" max="2294" width="11.26953125" style="46" customWidth="1"/>
    <col min="2295" max="2295" width="12.1796875" style="46" customWidth="1"/>
    <col min="2296" max="2296" width="10.453125" style="46" customWidth="1"/>
    <col min="2297" max="2297" width="11.1796875" style="46" customWidth="1"/>
    <col min="2298" max="2298" width="10.26953125" style="46" customWidth="1"/>
    <col min="2299" max="2299" width="11" style="46" customWidth="1"/>
    <col min="2300" max="2300" width="14.81640625" style="46" customWidth="1"/>
    <col min="2301" max="2301" width="9.1796875" style="46"/>
    <col min="2302" max="2302" width="9.54296875" style="46" bestFit="1" customWidth="1"/>
    <col min="2303" max="2543" width="9.1796875" style="46"/>
    <col min="2544" max="2544" width="4.7265625" style="46" customWidth="1"/>
    <col min="2545" max="2545" width="12.1796875" style="46" customWidth="1"/>
    <col min="2546" max="2546" width="37.54296875" style="46" customWidth="1"/>
    <col min="2547" max="2547" width="8.54296875" style="46" customWidth="1"/>
    <col min="2548" max="2548" width="9.453125" style="46" customWidth="1"/>
    <col min="2549" max="2549" width="12.54296875" style="46" bestFit="1" customWidth="1"/>
    <col min="2550" max="2550" width="11.26953125" style="46" customWidth="1"/>
    <col min="2551" max="2551" width="12.1796875" style="46" customWidth="1"/>
    <col min="2552" max="2552" width="10.453125" style="46" customWidth="1"/>
    <col min="2553" max="2553" width="11.1796875" style="46" customWidth="1"/>
    <col min="2554" max="2554" width="10.26953125" style="46" customWidth="1"/>
    <col min="2555" max="2555" width="11" style="46" customWidth="1"/>
    <col min="2556" max="2556" width="14.81640625" style="46" customWidth="1"/>
    <col min="2557" max="2557" width="9.1796875" style="46"/>
    <col min="2558" max="2558" width="9.54296875" style="46" bestFit="1" customWidth="1"/>
    <col min="2559" max="2799" width="9.1796875" style="46"/>
    <col min="2800" max="2800" width="4.7265625" style="46" customWidth="1"/>
    <col min="2801" max="2801" width="12.1796875" style="46" customWidth="1"/>
    <col min="2802" max="2802" width="37.54296875" style="46" customWidth="1"/>
    <col min="2803" max="2803" width="8.54296875" style="46" customWidth="1"/>
    <col min="2804" max="2804" width="9.453125" style="46" customWidth="1"/>
    <col min="2805" max="2805" width="12.54296875" style="46" bestFit="1" customWidth="1"/>
    <col min="2806" max="2806" width="11.26953125" style="46" customWidth="1"/>
    <col min="2807" max="2807" width="12.1796875" style="46" customWidth="1"/>
    <col min="2808" max="2808" width="10.453125" style="46" customWidth="1"/>
    <col min="2809" max="2809" width="11.1796875" style="46" customWidth="1"/>
    <col min="2810" max="2810" width="10.26953125" style="46" customWidth="1"/>
    <col min="2811" max="2811" width="11" style="46" customWidth="1"/>
    <col min="2812" max="2812" width="14.81640625" style="46" customWidth="1"/>
    <col min="2813" max="2813" width="9.1796875" style="46"/>
    <col min="2814" max="2814" width="9.54296875" style="46" bestFit="1" customWidth="1"/>
    <col min="2815" max="3055" width="9.1796875" style="46"/>
    <col min="3056" max="3056" width="4.7265625" style="46" customWidth="1"/>
    <col min="3057" max="3057" width="12.1796875" style="46" customWidth="1"/>
    <col min="3058" max="3058" width="37.54296875" style="46" customWidth="1"/>
    <col min="3059" max="3059" width="8.54296875" style="46" customWidth="1"/>
    <col min="3060" max="3060" width="9.453125" style="46" customWidth="1"/>
    <col min="3061" max="3061" width="12.54296875" style="46" bestFit="1" customWidth="1"/>
    <col min="3062" max="3062" width="11.26953125" style="46" customWidth="1"/>
    <col min="3063" max="3063" width="12.1796875" style="46" customWidth="1"/>
    <col min="3064" max="3064" width="10.453125" style="46" customWidth="1"/>
    <col min="3065" max="3065" width="11.1796875" style="46" customWidth="1"/>
    <col min="3066" max="3066" width="10.26953125" style="46" customWidth="1"/>
    <col min="3067" max="3067" width="11" style="46" customWidth="1"/>
    <col min="3068" max="3068" width="14.81640625" style="46" customWidth="1"/>
    <col min="3069" max="3069" width="9.1796875" style="46"/>
    <col min="3070" max="3070" width="9.54296875" style="46" bestFit="1" customWidth="1"/>
    <col min="3071" max="3311" width="9.1796875" style="46"/>
    <col min="3312" max="3312" width="4.7265625" style="46" customWidth="1"/>
    <col min="3313" max="3313" width="12.1796875" style="46" customWidth="1"/>
    <col min="3314" max="3314" width="37.54296875" style="46" customWidth="1"/>
    <col min="3315" max="3315" width="8.54296875" style="46" customWidth="1"/>
    <col min="3316" max="3316" width="9.453125" style="46" customWidth="1"/>
    <col min="3317" max="3317" width="12.54296875" style="46" bestFit="1" customWidth="1"/>
    <col min="3318" max="3318" width="11.26953125" style="46" customWidth="1"/>
    <col min="3319" max="3319" width="12.1796875" style="46" customWidth="1"/>
    <col min="3320" max="3320" width="10.453125" style="46" customWidth="1"/>
    <col min="3321" max="3321" width="11.1796875" style="46" customWidth="1"/>
    <col min="3322" max="3322" width="10.26953125" style="46" customWidth="1"/>
    <col min="3323" max="3323" width="11" style="46" customWidth="1"/>
    <col min="3324" max="3324" width="14.81640625" style="46" customWidth="1"/>
    <col min="3325" max="3325" width="9.1796875" style="46"/>
    <col min="3326" max="3326" width="9.54296875" style="46" bestFit="1" customWidth="1"/>
    <col min="3327" max="3567" width="9.1796875" style="46"/>
    <col min="3568" max="3568" width="4.7265625" style="46" customWidth="1"/>
    <col min="3569" max="3569" width="12.1796875" style="46" customWidth="1"/>
    <col min="3570" max="3570" width="37.54296875" style="46" customWidth="1"/>
    <col min="3571" max="3571" width="8.54296875" style="46" customWidth="1"/>
    <col min="3572" max="3572" width="9.453125" style="46" customWidth="1"/>
    <col min="3573" max="3573" width="12.54296875" style="46" bestFit="1" customWidth="1"/>
    <col min="3574" max="3574" width="11.26953125" style="46" customWidth="1"/>
    <col min="3575" max="3575" width="12.1796875" style="46" customWidth="1"/>
    <col min="3576" max="3576" width="10.453125" style="46" customWidth="1"/>
    <col min="3577" max="3577" width="11.1796875" style="46" customWidth="1"/>
    <col min="3578" max="3578" width="10.26953125" style="46" customWidth="1"/>
    <col min="3579" max="3579" width="11" style="46" customWidth="1"/>
    <col min="3580" max="3580" width="14.81640625" style="46" customWidth="1"/>
    <col min="3581" max="3581" width="9.1796875" style="46"/>
    <col min="3582" max="3582" width="9.54296875" style="46" bestFit="1" customWidth="1"/>
    <col min="3583" max="3823" width="9.1796875" style="46"/>
    <col min="3824" max="3824" width="4.7265625" style="46" customWidth="1"/>
    <col min="3825" max="3825" width="12.1796875" style="46" customWidth="1"/>
    <col min="3826" max="3826" width="37.54296875" style="46" customWidth="1"/>
    <col min="3827" max="3827" width="8.54296875" style="46" customWidth="1"/>
    <col min="3828" max="3828" width="9.453125" style="46" customWidth="1"/>
    <col min="3829" max="3829" width="12.54296875" style="46" bestFit="1" customWidth="1"/>
    <col min="3830" max="3830" width="11.26953125" style="46" customWidth="1"/>
    <col min="3831" max="3831" width="12.1796875" style="46" customWidth="1"/>
    <col min="3832" max="3832" width="10.453125" style="46" customWidth="1"/>
    <col min="3833" max="3833" width="11.1796875" style="46" customWidth="1"/>
    <col min="3834" max="3834" width="10.26953125" style="46" customWidth="1"/>
    <col min="3835" max="3835" width="11" style="46" customWidth="1"/>
    <col min="3836" max="3836" width="14.81640625" style="46" customWidth="1"/>
    <col min="3837" max="3837" width="9.1796875" style="46"/>
    <col min="3838" max="3838" width="9.54296875" style="46" bestFit="1" customWidth="1"/>
    <col min="3839" max="4079" width="9.1796875" style="46"/>
    <col min="4080" max="4080" width="4.7265625" style="46" customWidth="1"/>
    <col min="4081" max="4081" width="12.1796875" style="46" customWidth="1"/>
    <col min="4082" max="4082" width="37.54296875" style="46" customWidth="1"/>
    <col min="4083" max="4083" width="8.54296875" style="46" customWidth="1"/>
    <col min="4084" max="4084" width="9.453125" style="46" customWidth="1"/>
    <col min="4085" max="4085" width="12.54296875" style="46" bestFit="1" customWidth="1"/>
    <col min="4086" max="4086" width="11.26953125" style="46" customWidth="1"/>
    <col min="4087" max="4087" width="12.1796875" style="46" customWidth="1"/>
    <col min="4088" max="4088" width="10.453125" style="46" customWidth="1"/>
    <col min="4089" max="4089" width="11.1796875" style="46" customWidth="1"/>
    <col min="4090" max="4090" width="10.26953125" style="46" customWidth="1"/>
    <col min="4091" max="4091" width="11" style="46" customWidth="1"/>
    <col min="4092" max="4092" width="14.81640625" style="46" customWidth="1"/>
    <col min="4093" max="4093" width="9.1796875" style="46"/>
    <col min="4094" max="4094" width="9.54296875" style="46" bestFit="1" customWidth="1"/>
    <col min="4095" max="4335" width="9.1796875" style="46"/>
    <col min="4336" max="4336" width="4.7265625" style="46" customWidth="1"/>
    <col min="4337" max="4337" width="12.1796875" style="46" customWidth="1"/>
    <col min="4338" max="4338" width="37.54296875" style="46" customWidth="1"/>
    <col min="4339" max="4339" width="8.54296875" style="46" customWidth="1"/>
    <col min="4340" max="4340" width="9.453125" style="46" customWidth="1"/>
    <col min="4341" max="4341" width="12.54296875" style="46" bestFit="1" customWidth="1"/>
    <col min="4342" max="4342" width="11.26953125" style="46" customWidth="1"/>
    <col min="4343" max="4343" width="12.1796875" style="46" customWidth="1"/>
    <col min="4344" max="4344" width="10.453125" style="46" customWidth="1"/>
    <col min="4345" max="4345" width="11.1796875" style="46" customWidth="1"/>
    <col min="4346" max="4346" width="10.26953125" style="46" customWidth="1"/>
    <col min="4347" max="4347" width="11" style="46" customWidth="1"/>
    <col min="4348" max="4348" width="14.81640625" style="46" customWidth="1"/>
    <col min="4349" max="4349" width="9.1796875" style="46"/>
    <col min="4350" max="4350" width="9.54296875" style="46" bestFit="1" customWidth="1"/>
    <col min="4351" max="4591" width="9.1796875" style="46"/>
    <col min="4592" max="4592" width="4.7265625" style="46" customWidth="1"/>
    <col min="4593" max="4593" width="12.1796875" style="46" customWidth="1"/>
    <col min="4594" max="4594" width="37.54296875" style="46" customWidth="1"/>
    <col min="4595" max="4595" width="8.54296875" style="46" customWidth="1"/>
    <col min="4596" max="4596" width="9.453125" style="46" customWidth="1"/>
    <col min="4597" max="4597" width="12.54296875" style="46" bestFit="1" customWidth="1"/>
    <col min="4598" max="4598" width="11.26953125" style="46" customWidth="1"/>
    <col min="4599" max="4599" width="12.1796875" style="46" customWidth="1"/>
    <col min="4600" max="4600" width="10.453125" style="46" customWidth="1"/>
    <col min="4601" max="4601" width="11.1796875" style="46" customWidth="1"/>
    <col min="4602" max="4602" width="10.26953125" style="46" customWidth="1"/>
    <col min="4603" max="4603" width="11" style="46" customWidth="1"/>
    <col min="4604" max="4604" width="14.81640625" style="46" customWidth="1"/>
    <col min="4605" max="4605" width="9.1796875" style="46"/>
    <col min="4606" max="4606" width="9.54296875" style="46" bestFit="1" customWidth="1"/>
    <col min="4607" max="4847" width="9.1796875" style="46"/>
    <col min="4848" max="4848" width="4.7265625" style="46" customWidth="1"/>
    <col min="4849" max="4849" width="12.1796875" style="46" customWidth="1"/>
    <col min="4850" max="4850" width="37.54296875" style="46" customWidth="1"/>
    <col min="4851" max="4851" width="8.54296875" style="46" customWidth="1"/>
    <col min="4852" max="4852" width="9.453125" style="46" customWidth="1"/>
    <col min="4853" max="4853" width="12.54296875" style="46" bestFit="1" customWidth="1"/>
    <col min="4854" max="4854" width="11.26953125" style="46" customWidth="1"/>
    <col min="4855" max="4855" width="12.1796875" style="46" customWidth="1"/>
    <col min="4856" max="4856" width="10.453125" style="46" customWidth="1"/>
    <col min="4857" max="4857" width="11.1796875" style="46" customWidth="1"/>
    <col min="4858" max="4858" width="10.26953125" style="46" customWidth="1"/>
    <col min="4859" max="4859" width="11" style="46" customWidth="1"/>
    <col min="4860" max="4860" width="14.81640625" style="46" customWidth="1"/>
    <col min="4861" max="4861" width="9.1796875" style="46"/>
    <col min="4862" max="4862" width="9.54296875" style="46" bestFit="1" customWidth="1"/>
    <col min="4863" max="5103" width="9.1796875" style="46"/>
    <col min="5104" max="5104" width="4.7265625" style="46" customWidth="1"/>
    <col min="5105" max="5105" width="12.1796875" style="46" customWidth="1"/>
    <col min="5106" max="5106" width="37.54296875" style="46" customWidth="1"/>
    <col min="5107" max="5107" width="8.54296875" style="46" customWidth="1"/>
    <col min="5108" max="5108" width="9.453125" style="46" customWidth="1"/>
    <col min="5109" max="5109" width="12.54296875" style="46" bestFit="1" customWidth="1"/>
    <col min="5110" max="5110" width="11.26953125" style="46" customWidth="1"/>
    <col min="5111" max="5111" width="12.1796875" style="46" customWidth="1"/>
    <col min="5112" max="5112" width="10.453125" style="46" customWidth="1"/>
    <col min="5113" max="5113" width="11.1796875" style="46" customWidth="1"/>
    <col min="5114" max="5114" width="10.26953125" style="46" customWidth="1"/>
    <col min="5115" max="5115" width="11" style="46" customWidth="1"/>
    <col min="5116" max="5116" width="14.81640625" style="46" customWidth="1"/>
    <col min="5117" max="5117" width="9.1796875" style="46"/>
    <col min="5118" max="5118" width="9.54296875" style="46" bestFit="1" customWidth="1"/>
    <col min="5119" max="5359" width="9.1796875" style="46"/>
    <col min="5360" max="5360" width="4.7265625" style="46" customWidth="1"/>
    <col min="5361" max="5361" width="12.1796875" style="46" customWidth="1"/>
    <col min="5362" max="5362" width="37.54296875" style="46" customWidth="1"/>
    <col min="5363" max="5363" width="8.54296875" style="46" customWidth="1"/>
    <col min="5364" max="5364" width="9.453125" style="46" customWidth="1"/>
    <col min="5365" max="5365" width="12.54296875" style="46" bestFit="1" customWidth="1"/>
    <col min="5366" max="5366" width="11.26953125" style="46" customWidth="1"/>
    <col min="5367" max="5367" width="12.1796875" style="46" customWidth="1"/>
    <col min="5368" max="5368" width="10.453125" style="46" customWidth="1"/>
    <col min="5369" max="5369" width="11.1796875" style="46" customWidth="1"/>
    <col min="5370" max="5370" width="10.26953125" style="46" customWidth="1"/>
    <col min="5371" max="5371" width="11" style="46" customWidth="1"/>
    <col min="5372" max="5372" width="14.81640625" style="46" customWidth="1"/>
    <col min="5373" max="5373" width="9.1796875" style="46"/>
    <col min="5374" max="5374" width="9.54296875" style="46" bestFit="1" customWidth="1"/>
    <col min="5375" max="5615" width="9.1796875" style="46"/>
    <col min="5616" max="5616" width="4.7265625" style="46" customWidth="1"/>
    <col min="5617" max="5617" width="12.1796875" style="46" customWidth="1"/>
    <col min="5618" max="5618" width="37.54296875" style="46" customWidth="1"/>
    <col min="5619" max="5619" width="8.54296875" style="46" customWidth="1"/>
    <col min="5620" max="5620" width="9.453125" style="46" customWidth="1"/>
    <col min="5621" max="5621" width="12.54296875" style="46" bestFit="1" customWidth="1"/>
    <col min="5622" max="5622" width="11.26953125" style="46" customWidth="1"/>
    <col min="5623" max="5623" width="12.1796875" style="46" customWidth="1"/>
    <col min="5624" max="5624" width="10.453125" style="46" customWidth="1"/>
    <col min="5625" max="5625" width="11.1796875" style="46" customWidth="1"/>
    <col min="5626" max="5626" width="10.26953125" style="46" customWidth="1"/>
    <col min="5627" max="5627" width="11" style="46" customWidth="1"/>
    <col min="5628" max="5628" width="14.81640625" style="46" customWidth="1"/>
    <col min="5629" max="5629" width="9.1796875" style="46"/>
    <col min="5630" max="5630" width="9.54296875" style="46" bestFit="1" customWidth="1"/>
    <col min="5631" max="5871" width="9.1796875" style="46"/>
    <col min="5872" max="5872" width="4.7265625" style="46" customWidth="1"/>
    <col min="5873" max="5873" width="12.1796875" style="46" customWidth="1"/>
    <col min="5874" max="5874" width="37.54296875" style="46" customWidth="1"/>
    <col min="5875" max="5875" width="8.54296875" style="46" customWidth="1"/>
    <col min="5876" max="5876" width="9.453125" style="46" customWidth="1"/>
    <col min="5877" max="5877" width="12.54296875" style="46" bestFit="1" customWidth="1"/>
    <col min="5878" max="5878" width="11.26953125" style="46" customWidth="1"/>
    <col min="5879" max="5879" width="12.1796875" style="46" customWidth="1"/>
    <col min="5880" max="5880" width="10.453125" style="46" customWidth="1"/>
    <col min="5881" max="5881" width="11.1796875" style="46" customWidth="1"/>
    <col min="5882" max="5882" width="10.26953125" style="46" customWidth="1"/>
    <col min="5883" max="5883" width="11" style="46" customWidth="1"/>
    <col min="5884" max="5884" width="14.81640625" style="46" customWidth="1"/>
    <col min="5885" max="5885" width="9.1796875" style="46"/>
    <col min="5886" max="5886" width="9.54296875" style="46" bestFit="1" customWidth="1"/>
    <col min="5887" max="6127" width="9.1796875" style="46"/>
    <col min="6128" max="6128" width="4.7265625" style="46" customWidth="1"/>
    <col min="6129" max="6129" width="12.1796875" style="46" customWidth="1"/>
    <col min="6130" max="6130" width="37.54296875" style="46" customWidth="1"/>
    <col min="6131" max="6131" width="8.54296875" style="46" customWidth="1"/>
    <col min="6132" max="6132" width="9.453125" style="46" customWidth="1"/>
    <col min="6133" max="6133" width="12.54296875" style="46" bestFit="1" customWidth="1"/>
    <col min="6134" max="6134" width="11.26953125" style="46" customWidth="1"/>
    <col min="6135" max="6135" width="12.1796875" style="46" customWidth="1"/>
    <col min="6136" max="6136" width="10.453125" style="46" customWidth="1"/>
    <col min="6137" max="6137" width="11.1796875" style="46" customWidth="1"/>
    <col min="6138" max="6138" width="10.26953125" style="46" customWidth="1"/>
    <col min="6139" max="6139" width="11" style="46" customWidth="1"/>
    <col min="6140" max="6140" width="14.81640625" style="46" customWidth="1"/>
    <col min="6141" max="6141" width="9.1796875" style="46"/>
    <col min="6142" max="6142" width="9.54296875" style="46" bestFit="1" customWidth="1"/>
    <col min="6143" max="6383" width="9.1796875" style="46"/>
    <col min="6384" max="6384" width="4.7265625" style="46" customWidth="1"/>
    <col min="6385" max="6385" width="12.1796875" style="46" customWidth="1"/>
    <col min="6386" max="6386" width="37.54296875" style="46" customWidth="1"/>
    <col min="6387" max="6387" width="8.54296875" style="46" customWidth="1"/>
    <col min="6388" max="6388" width="9.453125" style="46" customWidth="1"/>
    <col min="6389" max="6389" width="12.54296875" style="46" bestFit="1" customWidth="1"/>
    <col min="6390" max="6390" width="11.26953125" style="46" customWidth="1"/>
    <col min="6391" max="6391" width="12.1796875" style="46" customWidth="1"/>
    <col min="6392" max="6392" width="10.453125" style="46" customWidth="1"/>
    <col min="6393" max="6393" width="11.1796875" style="46" customWidth="1"/>
    <col min="6394" max="6394" width="10.26953125" style="46" customWidth="1"/>
    <col min="6395" max="6395" width="11" style="46" customWidth="1"/>
    <col min="6396" max="6396" width="14.81640625" style="46" customWidth="1"/>
    <col min="6397" max="6397" width="9.1796875" style="46"/>
    <col min="6398" max="6398" width="9.54296875" style="46" bestFit="1" customWidth="1"/>
    <col min="6399" max="6639" width="9.1796875" style="46"/>
    <col min="6640" max="6640" width="4.7265625" style="46" customWidth="1"/>
    <col min="6641" max="6641" width="12.1796875" style="46" customWidth="1"/>
    <col min="6642" max="6642" width="37.54296875" style="46" customWidth="1"/>
    <col min="6643" max="6643" width="8.54296875" style="46" customWidth="1"/>
    <col min="6644" max="6644" width="9.453125" style="46" customWidth="1"/>
    <col min="6645" max="6645" width="12.54296875" style="46" bestFit="1" customWidth="1"/>
    <col min="6646" max="6646" width="11.26953125" style="46" customWidth="1"/>
    <col min="6647" max="6647" width="12.1796875" style="46" customWidth="1"/>
    <col min="6648" max="6648" width="10.453125" style="46" customWidth="1"/>
    <col min="6649" max="6649" width="11.1796875" style="46" customWidth="1"/>
    <col min="6650" max="6650" width="10.26953125" style="46" customWidth="1"/>
    <col min="6651" max="6651" width="11" style="46" customWidth="1"/>
    <col min="6652" max="6652" width="14.81640625" style="46" customWidth="1"/>
    <col min="6653" max="6653" width="9.1796875" style="46"/>
    <col min="6654" max="6654" width="9.54296875" style="46" bestFit="1" customWidth="1"/>
    <col min="6655" max="6895" width="9.1796875" style="46"/>
    <col min="6896" max="6896" width="4.7265625" style="46" customWidth="1"/>
    <col min="6897" max="6897" width="12.1796875" style="46" customWidth="1"/>
    <col min="6898" max="6898" width="37.54296875" style="46" customWidth="1"/>
    <col min="6899" max="6899" width="8.54296875" style="46" customWidth="1"/>
    <col min="6900" max="6900" width="9.453125" style="46" customWidth="1"/>
    <col min="6901" max="6901" width="12.54296875" style="46" bestFit="1" customWidth="1"/>
    <col min="6902" max="6902" width="11.26953125" style="46" customWidth="1"/>
    <col min="6903" max="6903" width="12.1796875" style="46" customWidth="1"/>
    <col min="6904" max="6904" width="10.453125" style="46" customWidth="1"/>
    <col min="6905" max="6905" width="11.1796875" style="46" customWidth="1"/>
    <col min="6906" max="6906" width="10.26953125" style="46" customWidth="1"/>
    <col min="6907" max="6907" width="11" style="46" customWidth="1"/>
    <col min="6908" max="6908" width="14.81640625" style="46" customWidth="1"/>
    <col min="6909" max="6909" width="9.1796875" style="46"/>
    <col min="6910" max="6910" width="9.54296875" style="46" bestFit="1" customWidth="1"/>
    <col min="6911" max="7151" width="9.1796875" style="46"/>
    <col min="7152" max="7152" width="4.7265625" style="46" customWidth="1"/>
    <col min="7153" max="7153" width="12.1796875" style="46" customWidth="1"/>
    <col min="7154" max="7154" width="37.54296875" style="46" customWidth="1"/>
    <col min="7155" max="7155" width="8.54296875" style="46" customWidth="1"/>
    <col min="7156" max="7156" width="9.453125" style="46" customWidth="1"/>
    <col min="7157" max="7157" width="12.54296875" style="46" bestFit="1" customWidth="1"/>
    <col min="7158" max="7158" width="11.26953125" style="46" customWidth="1"/>
    <col min="7159" max="7159" width="12.1796875" style="46" customWidth="1"/>
    <col min="7160" max="7160" width="10.453125" style="46" customWidth="1"/>
    <col min="7161" max="7161" width="11.1796875" style="46" customWidth="1"/>
    <col min="7162" max="7162" width="10.26953125" style="46" customWidth="1"/>
    <col min="7163" max="7163" width="11" style="46" customWidth="1"/>
    <col min="7164" max="7164" width="14.81640625" style="46" customWidth="1"/>
    <col min="7165" max="7165" width="9.1796875" style="46"/>
    <col min="7166" max="7166" width="9.54296875" style="46" bestFit="1" customWidth="1"/>
    <col min="7167" max="7407" width="9.1796875" style="46"/>
    <col min="7408" max="7408" width="4.7265625" style="46" customWidth="1"/>
    <col min="7409" max="7409" width="12.1796875" style="46" customWidth="1"/>
    <col min="7410" max="7410" width="37.54296875" style="46" customWidth="1"/>
    <col min="7411" max="7411" width="8.54296875" style="46" customWidth="1"/>
    <col min="7412" max="7412" width="9.453125" style="46" customWidth="1"/>
    <col min="7413" max="7413" width="12.54296875" style="46" bestFit="1" customWidth="1"/>
    <col min="7414" max="7414" width="11.26953125" style="46" customWidth="1"/>
    <col min="7415" max="7415" width="12.1796875" style="46" customWidth="1"/>
    <col min="7416" max="7416" width="10.453125" style="46" customWidth="1"/>
    <col min="7417" max="7417" width="11.1796875" style="46" customWidth="1"/>
    <col min="7418" max="7418" width="10.26953125" style="46" customWidth="1"/>
    <col min="7419" max="7419" width="11" style="46" customWidth="1"/>
    <col min="7420" max="7420" width="14.81640625" style="46" customWidth="1"/>
    <col min="7421" max="7421" width="9.1796875" style="46"/>
    <col min="7422" max="7422" width="9.54296875" style="46" bestFit="1" customWidth="1"/>
    <col min="7423" max="7663" width="9.1796875" style="46"/>
    <col min="7664" max="7664" width="4.7265625" style="46" customWidth="1"/>
    <col min="7665" max="7665" width="12.1796875" style="46" customWidth="1"/>
    <col min="7666" max="7666" width="37.54296875" style="46" customWidth="1"/>
    <col min="7667" max="7667" width="8.54296875" style="46" customWidth="1"/>
    <col min="7668" max="7668" width="9.453125" style="46" customWidth="1"/>
    <col min="7669" max="7669" width="12.54296875" style="46" bestFit="1" customWidth="1"/>
    <col min="7670" max="7670" width="11.26953125" style="46" customWidth="1"/>
    <col min="7671" max="7671" width="12.1796875" style="46" customWidth="1"/>
    <col min="7672" max="7672" width="10.453125" style="46" customWidth="1"/>
    <col min="7673" max="7673" width="11.1796875" style="46" customWidth="1"/>
    <col min="7674" max="7674" width="10.26953125" style="46" customWidth="1"/>
    <col min="7675" max="7675" width="11" style="46" customWidth="1"/>
    <col min="7676" max="7676" width="14.81640625" style="46" customWidth="1"/>
    <col min="7677" max="7677" width="9.1796875" style="46"/>
    <col min="7678" max="7678" width="9.54296875" style="46" bestFit="1" customWidth="1"/>
    <col min="7679" max="7919" width="9.1796875" style="46"/>
    <col min="7920" max="7920" width="4.7265625" style="46" customWidth="1"/>
    <col min="7921" max="7921" width="12.1796875" style="46" customWidth="1"/>
    <col min="7922" max="7922" width="37.54296875" style="46" customWidth="1"/>
    <col min="7923" max="7923" width="8.54296875" style="46" customWidth="1"/>
    <col min="7924" max="7924" width="9.453125" style="46" customWidth="1"/>
    <col min="7925" max="7925" width="12.54296875" style="46" bestFit="1" customWidth="1"/>
    <col min="7926" max="7926" width="11.26953125" style="46" customWidth="1"/>
    <col min="7927" max="7927" width="12.1796875" style="46" customWidth="1"/>
    <col min="7928" max="7928" width="10.453125" style="46" customWidth="1"/>
    <col min="7929" max="7929" width="11.1796875" style="46" customWidth="1"/>
    <col min="7930" max="7930" width="10.26953125" style="46" customWidth="1"/>
    <col min="7931" max="7931" width="11" style="46" customWidth="1"/>
    <col min="7932" max="7932" width="14.81640625" style="46" customWidth="1"/>
    <col min="7933" max="7933" width="9.1796875" style="46"/>
    <col min="7934" max="7934" width="9.54296875" style="46" bestFit="1" customWidth="1"/>
    <col min="7935" max="8175" width="9.1796875" style="46"/>
    <col min="8176" max="8176" width="4.7265625" style="46" customWidth="1"/>
    <col min="8177" max="8177" width="12.1796875" style="46" customWidth="1"/>
    <col min="8178" max="8178" width="37.54296875" style="46" customWidth="1"/>
    <col min="8179" max="8179" width="8.54296875" style="46" customWidth="1"/>
    <col min="8180" max="8180" width="9.453125" style="46" customWidth="1"/>
    <col min="8181" max="8181" width="12.54296875" style="46" bestFit="1" customWidth="1"/>
    <col min="8182" max="8182" width="11.26953125" style="46" customWidth="1"/>
    <col min="8183" max="8183" width="12.1796875" style="46" customWidth="1"/>
    <col min="8184" max="8184" width="10.453125" style="46" customWidth="1"/>
    <col min="8185" max="8185" width="11.1796875" style="46" customWidth="1"/>
    <col min="8186" max="8186" width="10.26953125" style="46" customWidth="1"/>
    <col min="8187" max="8187" width="11" style="46" customWidth="1"/>
    <col min="8188" max="8188" width="14.81640625" style="46" customWidth="1"/>
    <col min="8189" max="8189" width="9.1796875" style="46"/>
    <col min="8190" max="8190" width="9.54296875" style="46" bestFit="1" customWidth="1"/>
    <col min="8191" max="8431" width="9.1796875" style="46"/>
    <col min="8432" max="8432" width="4.7265625" style="46" customWidth="1"/>
    <col min="8433" max="8433" width="12.1796875" style="46" customWidth="1"/>
    <col min="8434" max="8434" width="37.54296875" style="46" customWidth="1"/>
    <col min="8435" max="8435" width="8.54296875" style="46" customWidth="1"/>
    <col min="8436" max="8436" width="9.453125" style="46" customWidth="1"/>
    <col min="8437" max="8437" width="12.54296875" style="46" bestFit="1" customWidth="1"/>
    <col min="8438" max="8438" width="11.26953125" style="46" customWidth="1"/>
    <col min="8439" max="8439" width="12.1796875" style="46" customWidth="1"/>
    <col min="8440" max="8440" width="10.453125" style="46" customWidth="1"/>
    <col min="8441" max="8441" width="11.1796875" style="46" customWidth="1"/>
    <col min="8442" max="8442" width="10.26953125" style="46" customWidth="1"/>
    <col min="8443" max="8443" width="11" style="46" customWidth="1"/>
    <col min="8444" max="8444" width="14.81640625" style="46" customWidth="1"/>
    <col min="8445" max="8445" width="9.1796875" style="46"/>
    <col min="8446" max="8446" width="9.54296875" style="46" bestFit="1" customWidth="1"/>
    <col min="8447" max="8687" width="9.1796875" style="46"/>
    <col min="8688" max="8688" width="4.7265625" style="46" customWidth="1"/>
    <col min="8689" max="8689" width="12.1796875" style="46" customWidth="1"/>
    <col min="8690" max="8690" width="37.54296875" style="46" customWidth="1"/>
    <col min="8691" max="8691" width="8.54296875" style="46" customWidth="1"/>
    <col min="8692" max="8692" width="9.453125" style="46" customWidth="1"/>
    <col min="8693" max="8693" width="12.54296875" style="46" bestFit="1" customWidth="1"/>
    <col min="8694" max="8694" width="11.26953125" style="46" customWidth="1"/>
    <col min="8695" max="8695" width="12.1796875" style="46" customWidth="1"/>
    <col min="8696" max="8696" width="10.453125" style="46" customWidth="1"/>
    <col min="8697" max="8697" width="11.1796875" style="46" customWidth="1"/>
    <col min="8698" max="8698" width="10.26953125" style="46" customWidth="1"/>
    <col min="8699" max="8699" width="11" style="46" customWidth="1"/>
    <col min="8700" max="8700" width="14.81640625" style="46" customWidth="1"/>
    <col min="8701" max="8701" width="9.1796875" style="46"/>
    <col min="8702" max="8702" width="9.54296875" style="46" bestFit="1" customWidth="1"/>
    <col min="8703" max="8943" width="9.1796875" style="46"/>
    <col min="8944" max="8944" width="4.7265625" style="46" customWidth="1"/>
    <col min="8945" max="8945" width="12.1796875" style="46" customWidth="1"/>
    <col min="8946" max="8946" width="37.54296875" style="46" customWidth="1"/>
    <col min="8947" max="8947" width="8.54296875" style="46" customWidth="1"/>
    <col min="8948" max="8948" width="9.453125" style="46" customWidth="1"/>
    <col min="8949" max="8949" width="12.54296875" style="46" bestFit="1" customWidth="1"/>
    <col min="8950" max="8950" width="11.26953125" style="46" customWidth="1"/>
    <col min="8951" max="8951" width="12.1796875" style="46" customWidth="1"/>
    <col min="8952" max="8952" width="10.453125" style="46" customWidth="1"/>
    <col min="8953" max="8953" width="11.1796875" style="46" customWidth="1"/>
    <col min="8954" max="8954" width="10.26953125" style="46" customWidth="1"/>
    <col min="8955" max="8955" width="11" style="46" customWidth="1"/>
    <col min="8956" max="8956" width="14.81640625" style="46" customWidth="1"/>
    <col min="8957" max="8957" width="9.1796875" style="46"/>
    <col min="8958" max="8958" width="9.54296875" style="46" bestFit="1" customWidth="1"/>
    <col min="8959" max="9199" width="9.1796875" style="46"/>
    <col min="9200" max="9200" width="4.7265625" style="46" customWidth="1"/>
    <col min="9201" max="9201" width="12.1796875" style="46" customWidth="1"/>
    <col min="9202" max="9202" width="37.54296875" style="46" customWidth="1"/>
    <col min="9203" max="9203" width="8.54296875" style="46" customWidth="1"/>
    <col min="9204" max="9204" width="9.453125" style="46" customWidth="1"/>
    <col min="9205" max="9205" width="12.54296875" style="46" bestFit="1" customWidth="1"/>
    <col min="9206" max="9206" width="11.26953125" style="46" customWidth="1"/>
    <col min="9207" max="9207" width="12.1796875" style="46" customWidth="1"/>
    <col min="9208" max="9208" width="10.453125" style="46" customWidth="1"/>
    <col min="9209" max="9209" width="11.1796875" style="46" customWidth="1"/>
    <col min="9210" max="9210" width="10.26953125" style="46" customWidth="1"/>
    <col min="9211" max="9211" width="11" style="46" customWidth="1"/>
    <col min="9212" max="9212" width="14.81640625" style="46" customWidth="1"/>
    <col min="9213" max="9213" width="9.1796875" style="46"/>
    <col min="9214" max="9214" width="9.54296875" style="46" bestFit="1" customWidth="1"/>
    <col min="9215" max="9455" width="9.1796875" style="46"/>
    <col min="9456" max="9456" width="4.7265625" style="46" customWidth="1"/>
    <col min="9457" max="9457" width="12.1796875" style="46" customWidth="1"/>
    <col min="9458" max="9458" width="37.54296875" style="46" customWidth="1"/>
    <col min="9459" max="9459" width="8.54296875" style="46" customWidth="1"/>
    <col min="9460" max="9460" width="9.453125" style="46" customWidth="1"/>
    <col min="9461" max="9461" width="12.54296875" style="46" bestFit="1" customWidth="1"/>
    <col min="9462" max="9462" width="11.26953125" style="46" customWidth="1"/>
    <col min="9463" max="9463" width="12.1796875" style="46" customWidth="1"/>
    <col min="9464" max="9464" width="10.453125" style="46" customWidth="1"/>
    <col min="9465" max="9465" width="11.1796875" style="46" customWidth="1"/>
    <col min="9466" max="9466" width="10.26953125" style="46" customWidth="1"/>
    <col min="9467" max="9467" width="11" style="46" customWidth="1"/>
    <col min="9468" max="9468" width="14.81640625" style="46" customWidth="1"/>
    <col min="9469" max="9469" width="9.1796875" style="46"/>
    <col min="9470" max="9470" width="9.54296875" style="46" bestFit="1" customWidth="1"/>
    <col min="9471" max="9711" width="9.1796875" style="46"/>
    <col min="9712" max="9712" width="4.7265625" style="46" customWidth="1"/>
    <col min="9713" max="9713" width="12.1796875" style="46" customWidth="1"/>
    <col min="9714" max="9714" width="37.54296875" style="46" customWidth="1"/>
    <col min="9715" max="9715" width="8.54296875" style="46" customWidth="1"/>
    <col min="9716" max="9716" width="9.453125" style="46" customWidth="1"/>
    <col min="9717" max="9717" width="12.54296875" style="46" bestFit="1" customWidth="1"/>
    <col min="9718" max="9718" width="11.26953125" style="46" customWidth="1"/>
    <col min="9719" max="9719" width="12.1796875" style="46" customWidth="1"/>
    <col min="9720" max="9720" width="10.453125" style="46" customWidth="1"/>
    <col min="9721" max="9721" width="11.1796875" style="46" customWidth="1"/>
    <col min="9722" max="9722" width="10.26953125" style="46" customWidth="1"/>
    <col min="9723" max="9723" width="11" style="46" customWidth="1"/>
    <col min="9724" max="9724" width="14.81640625" style="46" customWidth="1"/>
    <col min="9725" max="9725" width="9.1796875" style="46"/>
    <col min="9726" max="9726" width="9.54296875" style="46" bestFit="1" customWidth="1"/>
    <col min="9727" max="9967" width="9.1796875" style="46"/>
    <col min="9968" max="9968" width="4.7265625" style="46" customWidth="1"/>
    <col min="9969" max="9969" width="12.1796875" style="46" customWidth="1"/>
    <col min="9970" max="9970" width="37.54296875" style="46" customWidth="1"/>
    <col min="9971" max="9971" width="8.54296875" style="46" customWidth="1"/>
    <col min="9972" max="9972" width="9.453125" style="46" customWidth="1"/>
    <col min="9973" max="9973" width="12.54296875" style="46" bestFit="1" customWidth="1"/>
    <col min="9974" max="9974" width="11.26953125" style="46" customWidth="1"/>
    <col min="9975" max="9975" width="12.1796875" style="46" customWidth="1"/>
    <col min="9976" max="9976" width="10.453125" style="46" customWidth="1"/>
    <col min="9977" max="9977" width="11.1796875" style="46" customWidth="1"/>
    <col min="9978" max="9978" width="10.26953125" style="46" customWidth="1"/>
    <col min="9979" max="9979" width="11" style="46" customWidth="1"/>
    <col min="9980" max="9980" width="14.81640625" style="46" customWidth="1"/>
    <col min="9981" max="9981" width="9.1796875" style="46"/>
    <col min="9982" max="9982" width="9.54296875" style="46" bestFit="1" customWidth="1"/>
    <col min="9983" max="10223" width="9.1796875" style="46"/>
    <col min="10224" max="10224" width="4.7265625" style="46" customWidth="1"/>
    <col min="10225" max="10225" width="12.1796875" style="46" customWidth="1"/>
    <col min="10226" max="10226" width="37.54296875" style="46" customWidth="1"/>
    <col min="10227" max="10227" width="8.54296875" style="46" customWidth="1"/>
    <col min="10228" max="10228" width="9.453125" style="46" customWidth="1"/>
    <col min="10229" max="10229" width="12.54296875" style="46" bestFit="1" customWidth="1"/>
    <col min="10230" max="10230" width="11.26953125" style="46" customWidth="1"/>
    <col min="10231" max="10231" width="12.1796875" style="46" customWidth="1"/>
    <col min="10232" max="10232" width="10.453125" style="46" customWidth="1"/>
    <col min="10233" max="10233" width="11.1796875" style="46" customWidth="1"/>
    <col min="10234" max="10234" width="10.26953125" style="46" customWidth="1"/>
    <col min="10235" max="10235" width="11" style="46" customWidth="1"/>
    <col min="10236" max="10236" width="14.81640625" style="46" customWidth="1"/>
    <col min="10237" max="10237" width="9.1796875" style="46"/>
    <col min="10238" max="10238" width="9.54296875" style="46" bestFit="1" customWidth="1"/>
    <col min="10239" max="10479" width="9.1796875" style="46"/>
    <col min="10480" max="10480" width="4.7265625" style="46" customWidth="1"/>
    <col min="10481" max="10481" width="12.1796875" style="46" customWidth="1"/>
    <col min="10482" max="10482" width="37.54296875" style="46" customWidth="1"/>
    <col min="10483" max="10483" width="8.54296875" style="46" customWidth="1"/>
    <col min="10484" max="10484" width="9.453125" style="46" customWidth="1"/>
    <col min="10485" max="10485" width="12.54296875" style="46" bestFit="1" customWidth="1"/>
    <col min="10486" max="10486" width="11.26953125" style="46" customWidth="1"/>
    <col min="10487" max="10487" width="12.1796875" style="46" customWidth="1"/>
    <col min="10488" max="10488" width="10.453125" style="46" customWidth="1"/>
    <col min="10489" max="10489" width="11.1796875" style="46" customWidth="1"/>
    <col min="10490" max="10490" width="10.26953125" style="46" customWidth="1"/>
    <col min="10491" max="10491" width="11" style="46" customWidth="1"/>
    <col min="10492" max="10492" width="14.81640625" style="46" customWidth="1"/>
    <col min="10493" max="10493" width="9.1796875" style="46"/>
    <col min="10494" max="10494" width="9.54296875" style="46" bestFit="1" customWidth="1"/>
    <col min="10495" max="10735" width="9.1796875" style="46"/>
    <col min="10736" max="10736" width="4.7265625" style="46" customWidth="1"/>
    <col min="10737" max="10737" width="12.1796875" style="46" customWidth="1"/>
    <col min="10738" max="10738" width="37.54296875" style="46" customWidth="1"/>
    <col min="10739" max="10739" width="8.54296875" style="46" customWidth="1"/>
    <col min="10740" max="10740" width="9.453125" style="46" customWidth="1"/>
    <col min="10741" max="10741" width="12.54296875" style="46" bestFit="1" customWidth="1"/>
    <col min="10742" max="10742" width="11.26953125" style="46" customWidth="1"/>
    <col min="10743" max="10743" width="12.1796875" style="46" customWidth="1"/>
    <col min="10744" max="10744" width="10.453125" style="46" customWidth="1"/>
    <col min="10745" max="10745" width="11.1796875" style="46" customWidth="1"/>
    <col min="10746" max="10746" width="10.26953125" style="46" customWidth="1"/>
    <col min="10747" max="10747" width="11" style="46" customWidth="1"/>
    <col min="10748" max="10748" width="14.81640625" style="46" customWidth="1"/>
    <col min="10749" max="10749" width="9.1796875" style="46"/>
    <col min="10750" max="10750" width="9.54296875" style="46" bestFit="1" customWidth="1"/>
    <col min="10751" max="10991" width="9.1796875" style="46"/>
    <col min="10992" max="10992" width="4.7265625" style="46" customWidth="1"/>
    <col min="10993" max="10993" width="12.1796875" style="46" customWidth="1"/>
    <col min="10994" max="10994" width="37.54296875" style="46" customWidth="1"/>
    <col min="10995" max="10995" width="8.54296875" style="46" customWidth="1"/>
    <col min="10996" max="10996" width="9.453125" style="46" customWidth="1"/>
    <col min="10997" max="10997" width="12.54296875" style="46" bestFit="1" customWidth="1"/>
    <col min="10998" max="10998" width="11.26953125" style="46" customWidth="1"/>
    <col min="10999" max="10999" width="12.1796875" style="46" customWidth="1"/>
    <col min="11000" max="11000" width="10.453125" style="46" customWidth="1"/>
    <col min="11001" max="11001" width="11.1796875" style="46" customWidth="1"/>
    <col min="11002" max="11002" width="10.26953125" style="46" customWidth="1"/>
    <col min="11003" max="11003" width="11" style="46" customWidth="1"/>
    <col min="11004" max="11004" width="14.81640625" style="46" customWidth="1"/>
    <col min="11005" max="11005" width="9.1796875" style="46"/>
    <col min="11006" max="11006" width="9.54296875" style="46" bestFit="1" customWidth="1"/>
    <col min="11007" max="11247" width="9.1796875" style="46"/>
    <col min="11248" max="11248" width="4.7265625" style="46" customWidth="1"/>
    <col min="11249" max="11249" width="12.1796875" style="46" customWidth="1"/>
    <col min="11250" max="11250" width="37.54296875" style="46" customWidth="1"/>
    <col min="11251" max="11251" width="8.54296875" style="46" customWidth="1"/>
    <col min="11252" max="11252" width="9.453125" style="46" customWidth="1"/>
    <col min="11253" max="11253" width="12.54296875" style="46" bestFit="1" customWidth="1"/>
    <col min="11254" max="11254" width="11.26953125" style="46" customWidth="1"/>
    <col min="11255" max="11255" width="12.1796875" style="46" customWidth="1"/>
    <col min="11256" max="11256" width="10.453125" style="46" customWidth="1"/>
    <col min="11257" max="11257" width="11.1796875" style="46" customWidth="1"/>
    <col min="11258" max="11258" width="10.26953125" style="46" customWidth="1"/>
    <col min="11259" max="11259" width="11" style="46" customWidth="1"/>
    <col min="11260" max="11260" width="14.81640625" style="46" customWidth="1"/>
    <col min="11261" max="11261" width="9.1796875" style="46"/>
    <col min="11262" max="11262" width="9.54296875" style="46" bestFit="1" customWidth="1"/>
    <col min="11263" max="11503" width="9.1796875" style="46"/>
    <col min="11504" max="11504" width="4.7265625" style="46" customWidth="1"/>
    <col min="11505" max="11505" width="12.1796875" style="46" customWidth="1"/>
    <col min="11506" max="11506" width="37.54296875" style="46" customWidth="1"/>
    <col min="11507" max="11507" width="8.54296875" style="46" customWidth="1"/>
    <col min="11508" max="11508" width="9.453125" style="46" customWidth="1"/>
    <col min="11509" max="11509" width="12.54296875" style="46" bestFit="1" customWidth="1"/>
    <col min="11510" max="11510" width="11.26953125" style="46" customWidth="1"/>
    <col min="11511" max="11511" width="12.1796875" style="46" customWidth="1"/>
    <col min="11512" max="11512" width="10.453125" style="46" customWidth="1"/>
    <col min="11513" max="11513" width="11.1796875" style="46" customWidth="1"/>
    <col min="11514" max="11514" width="10.26953125" style="46" customWidth="1"/>
    <col min="11515" max="11515" width="11" style="46" customWidth="1"/>
    <col min="11516" max="11516" width="14.81640625" style="46" customWidth="1"/>
    <col min="11517" max="11517" width="9.1796875" style="46"/>
    <col min="11518" max="11518" width="9.54296875" style="46" bestFit="1" customWidth="1"/>
    <col min="11519" max="11759" width="9.1796875" style="46"/>
    <col min="11760" max="11760" width="4.7265625" style="46" customWidth="1"/>
    <col min="11761" max="11761" width="12.1796875" style="46" customWidth="1"/>
    <col min="11762" max="11762" width="37.54296875" style="46" customWidth="1"/>
    <col min="11763" max="11763" width="8.54296875" style="46" customWidth="1"/>
    <col min="11764" max="11764" width="9.453125" style="46" customWidth="1"/>
    <col min="11765" max="11765" width="12.54296875" style="46" bestFit="1" customWidth="1"/>
    <col min="11766" max="11766" width="11.26953125" style="46" customWidth="1"/>
    <col min="11767" max="11767" width="12.1796875" style="46" customWidth="1"/>
    <col min="11768" max="11768" width="10.453125" style="46" customWidth="1"/>
    <col min="11769" max="11769" width="11.1796875" style="46" customWidth="1"/>
    <col min="11770" max="11770" width="10.26953125" style="46" customWidth="1"/>
    <col min="11771" max="11771" width="11" style="46" customWidth="1"/>
    <col min="11772" max="11772" width="14.81640625" style="46" customWidth="1"/>
    <col min="11773" max="11773" width="9.1796875" style="46"/>
    <col min="11774" max="11774" width="9.54296875" style="46" bestFit="1" customWidth="1"/>
    <col min="11775" max="12015" width="9.1796875" style="46"/>
    <col min="12016" max="12016" width="4.7265625" style="46" customWidth="1"/>
    <col min="12017" max="12017" width="12.1796875" style="46" customWidth="1"/>
    <col min="12018" max="12018" width="37.54296875" style="46" customWidth="1"/>
    <col min="12019" max="12019" width="8.54296875" style="46" customWidth="1"/>
    <col min="12020" max="12020" width="9.453125" style="46" customWidth="1"/>
    <col min="12021" max="12021" width="12.54296875" style="46" bestFit="1" customWidth="1"/>
    <col min="12022" max="12022" width="11.26953125" style="46" customWidth="1"/>
    <col min="12023" max="12023" width="12.1796875" style="46" customWidth="1"/>
    <col min="12024" max="12024" width="10.453125" style="46" customWidth="1"/>
    <col min="12025" max="12025" width="11.1796875" style="46" customWidth="1"/>
    <col min="12026" max="12026" width="10.26953125" style="46" customWidth="1"/>
    <col min="12027" max="12027" width="11" style="46" customWidth="1"/>
    <col min="12028" max="12028" width="14.81640625" style="46" customWidth="1"/>
    <col min="12029" max="12029" width="9.1796875" style="46"/>
    <col min="12030" max="12030" width="9.54296875" style="46" bestFit="1" customWidth="1"/>
    <col min="12031" max="12271" width="9.1796875" style="46"/>
    <col min="12272" max="12272" width="4.7265625" style="46" customWidth="1"/>
    <col min="12273" max="12273" width="12.1796875" style="46" customWidth="1"/>
    <col min="12274" max="12274" width="37.54296875" style="46" customWidth="1"/>
    <col min="12275" max="12275" width="8.54296875" style="46" customWidth="1"/>
    <col min="12276" max="12276" width="9.453125" style="46" customWidth="1"/>
    <col min="12277" max="12277" width="12.54296875" style="46" bestFit="1" customWidth="1"/>
    <col min="12278" max="12278" width="11.26953125" style="46" customWidth="1"/>
    <col min="12279" max="12279" width="12.1796875" style="46" customWidth="1"/>
    <col min="12280" max="12280" width="10.453125" style="46" customWidth="1"/>
    <col min="12281" max="12281" width="11.1796875" style="46" customWidth="1"/>
    <col min="12282" max="12282" width="10.26953125" style="46" customWidth="1"/>
    <col min="12283" max="12283" width="11" style="46" customWidth="1"/>
    <col min="12284" max="12284" width="14.81640625" style="46" customWidth="1"/>
    <col min="12285" max="12285" width="9.1796875" style="46"/>
    <col min="12286" max="12286" width="9.54296875" style="46" bestFit="1" customWidth="1"/>
    <col min="12287" max="12527" width="9.1796875" style="46"/>
    <col min="12528" max="12528" width="4.7265625" style="46" customWidth="1"/>
    <col min="12529" max="12529" width="12.1796875" style="46" customWidth="1"/>
    <col min="12530" max="12530" width="37.54296875" style="46" customWidth="1"/>
    <col min="12531" max="12531" width="8.54296875" style="46" customWidth="1"/>
    <col min="12532" max="12532" width="9.453125" style="46" customWidth="1"/>
    <col min="12533" max="12533" width="12.54296875" style="46" bestFit="1" customWidth="1"/>
    <col min="12534" max="12534" width="11.26953125" style="46" customWidth="1"/>
    <col min="12535" max="12535" width="12.1796875" style="46" customWidth="1"/>
    <col min="12536" max="12536" width="10.453125" style="46" customWidth="1"/>
    <col min="12537" max="12537" width="11.1796875" style="46" customWidth="1"/>
    <col min="12538" max="12538" width="10.26953125" style="46" customWidth="1"/>
    <col min="12539" max="12539" width="11" style="46" customWidth="1"/>
    <col min="12540" max="12540" width="14.81640625" style="46" customWidth="1"/>
    <col min="12541" max="12541" width="9.1796875" style="46"/>
    <col min="12542" max="12542" width="9.54296875" style="46" bestFit="1" customWidth="1"/>
    <col min="12543" max="12783" width="9.1796875" style="46"/>
    <col min="12784" max="12784" width="4.7265625" style="46" customWidth="1"/>
    <col min="12785" max="12785" width="12.1796875" style="46" customWidth="1"/>
    <col min="12786" max="12786" width="37.54296875" style="46" customWidth="1"/>
    <col min="12787" max="12787" width="8.54296875" style="46" customWidth="1"/>
    <col min="12788" max="12788" width="9.453125" style="46" customWidth="1"/>
    <col min="12789" max="12789" width="12.54296875" style="46" bestFit="1" customWidth="1"/>
    <col min="12790" max="12790" width="11.26953125" style="46" customWidth="1"/>
    <col min="12791" max="12791" width="12.1796875" style="46" customWidth="1"/>
    <col min="12792" max="12792" width="10.453125" style="46" customWidth="1"/>
    <col min="12793" max="12793" width="11.1796875" style="46" customWidth="1"/>
    <col min="12794" max="12794" width="10.26953125" style="46" customWidth="1"/>
    <col min="12795" max="12795" width="11" style="46" customWidth="1"/>
    <col min="12796" max="12796" width="14.81640625" style="46" customWidth="1"/>
    <col min="12797" max="12797" width="9.1796875" style="46"/>
    <col min="12798" max="12798" width="9.54296875" style="46" bestFit="1" customWidth="1"/>
    <col min="12799" max="13039" width="9.1796875" style="46"/>
    <col min="13040" max="13040" width="4.7265625" style="46" customWidth="1"/>
    <col min="13041" max="13041" width="12.1796875" style="46" customWidth="1"/>
    <col min="13042" max="13042" width="37.54296875" style="46" customWidth="1"/>
    <col min="13043" max="13043" width="8.54296875" style="46" customWidth="1"/>
    <col min="13044" max="13044" width="9.453125" style="46" customWidth="1"/>
    <col min="13045" max="13045" width="12.54296875" style="46" bestFit="1" customWidth="1"/>
    <col min="13046" max="13046" width="11.26953125" style="46" customWidth="1"/>
    <col min="13047" max="13047" width="12.1796875" style="46" customWidth="1"/>
    <col min="13048" max="13048" width="10.453125" style="46" customWidth="1"/>
    <col min="13049" max="13049" width="11.1796875" style="46" customWidth="1"/>
    <col min="13050" max="13050" width="10.26953125" style="46" customWidth="1"/>
    <col min="13051" max="13051" width="11" style="46" customWidth="1"/>
    <col min="13052" max="13052" width="14.81640625" style="46" customWidth="1"/>
    <col min="13053" max="13053" width="9.1796875" style="46"/>
    <col min="13054" max="13054" width="9.54296875" style="46" bestFit="1" customWidth="1"/>
    <col min="13055" max="13295" width="9.1796875" style="46"/>
    <col min="13296" max="13296" width="4.7265625" style="46" customWidth="1"/>
    <col min="13297" max="13297" width="12.1796875" style="46" customWidth="1"/>
    <col min="13298" max="13298" width="37.54296875" style="46" customWidth="1"/>
    <col min="13299" max="13299" width="8.54296875" style="46" customWidth="1"/>
    <col min="13300" max="13300" width="9.453125" style="46" customWidth="1"/>
    <col min="13301" max="13301" width="12.54296875" style="46" bestFit="1" customWidth="1"/>
    <col min="13302" max="13302" width="11.26953125" style="46" customWidth="1"/>
    <col min="13303" max="13303" width="12.1796875" style="46" customWidth="1"/>
    <col min="13304" max="13304" width="10.453125" style="46" customWidth="1"/>
    <col min="13305" max="13305" width="11.1796875" style="46" customWidth="1"/>
    <col min="13306" max="13306" width="10.26953125" style="46" customWidth="1"/>
    <col min="13307" max="13307" width="11" style="46" customWidth="1"/>
    <col min="13308" max="13308" width="14.81640625" style="46" customWidth="1"/>
    <col min="13309" max="13309" width="9.1796875" style="46"/>
    <col min="13310" max="13310" width="9.54296875" style="46" bestFit="1" customWidth="1"/>
    <col min="13311" max="13551" width="9.1796875" style="46"/>
    <col min="13552" max="13552" width="4.7265625" style="46" customWidth="1"/>
    <col min="13553" max="13553" width="12.1796875" style="46" customWidth="1"/>
    <col min="13554" max="13554" width="37.54296875" style="46" customWidth="1"/>
    <col min="13555" max="13555" width="8.54296875" style="46" customWidth="1"/>
    <col min="13556" max="13556" width="9.453125" style="46" customWidth="1"/>
    <col min="13557" max="13557" width="12.54296875" style="46" bestFit="1" customWidth="1"/>
    <col min="13558" max="13558" width="11.26953125" style="46" customWidth="1"/>
    <col min="13559" max="13559" width="12.1796875" style="46" customWidth="1"/>
    <col min="13560" max="13560" width="10.453125" style="46" customWidth="1"/>
    <col min="13561" max="13561" width="11.1796875" style="46" customWidth="1"/>
    <col min="13562" max="13562" width="10.26953125" style="46" customWidth="1"/>
    <col min="13563" max="13563" width="11" style="46" customWidth="1"/>
    <col min="13564" max="13564" width="14.81640625" style="46" customWidth="1"/>
    <col min="13565" max="13565" width="9.1796875" style="46"/>
    <col min="13566" max="13566" width="9.54296875" style="46" bestFit="1" customWidth="1"/>
    <col min="13567" max="13807" width="9.1796875" style="46"/>
    <col min="13808" max="13808" width="4.7265625" style="46" customWidth="1"/>
    <col min="13809" max="13809" width="12.1796875" style="46" customWidth="1"/>
    <col min="13810" max="13810" width="37.54296875" style="46" customWidth="1"/>
    <col min="13811" max="13811" width="8.54296875" style="46" customWidth="1"/>
    <col min="13812" max="13812" width="9.453125" style="46" customWidth="1"/>
    <col min="13813" max="13813" width="12.54296875" style="46" bestFit="1" customWidth="1"/>
    <col min="13814" max="13814" width="11.26953125" style="46" customWidth="1"/>
    <col min="13815" max="13815" width="12.1796875" style="46" customWidth="1"/>
    <col min="13816" max="13816" width="10.453125" style="46" customWidth="1"/>
    <col min="13817" max="13817" width="11.1796875" style="46" customWidth="1"/>
    <col min="13818" max="13818" width="10.26953125" style="46" customWidth="1"/>
    <col min="13819" max="13819" width="11" style="46" customWidth="1"/>
    <col min="13820" max="13820" width="14.81640625" style="46" customWidth="1"/>
    <col min="13821" max="13821" width="9.1796875" style="46"/>
    <col min="13822" max="13822" width="9.54296875" style="46" bestFit="1" customWidth="1"/>
    <col min="13823" max="14063" width="9.1796875" style="46"/>
    <col min="14064" max="14064" width="4.7265625" style="46" customWidth="1"/>
    <col min="14065" max="14065" width="12.1796875" style="46" customWidth="1"/>
    <col min="14066" max="14066" width="37.54296875" style="46" customWidth="1"/>
    <col min="14067" max="14067" width="8.54296875" style="46" customWidth="1"/>
    <col min="14068" max="14068" width="9.453125" style="46" customWidth="1"/>
    <col min="14069" max="14069" width="12.54296875" style="46" bestFit="1" customWidth="1"/>
    <col min="14070" max="14070" width="11.26953125" style="46" customWidth="1"/>
    <col min="14071" max="14071" width="12.1796875" style="46" customWidth="1"/>
    <col min="14072" max="14072" width="10.453125" style="46" customWidth="1"/>
    <col min="14073" max="14073" width="11.1796875" style="46" customWidth="1"/>
    <col min="14074" max="14074" width="10.26953125" style="46" customWidth="1"/>
    <col min="14075" max="14075" width="11" style="46" customWidth="1"/>
    <col min="14076" max="14076" width="14.81640625" style="46" customWidth="1"/>
    <col min="14077" max="14077" width="9.1796875" style="46"/>
    <col min="14078" max="14078" width="9.54296875" style="46" bestFit="1" customWidth="1"/>
    <col min="14079" max="14319" width="9.1796875" style="46"/>
    <col min="14320" max="14320" width="4.7265625" style="46" customWidth="1"/>
    <col min="14321" max="14321" width="12.1796875" style="46" customWidth="1"/>
    <col min="14322" max="14322" width="37.54296875" style="46" customWidth="1"/>
    <col min="14323" max="14323" width="8.54296875" style="46" customWidth="1"/>
    <col min="14324" max="14324" width="9.453125" style="46" customWidth="1"/>
    <col min="14325" max="14325" width="12.54296875" style="46" bestFit="1" customWidth="1"/>
    <col min="14326" max="14326" width="11.26953125" style="46" customWidth="1"/>
    <col min="14327" max="14327" width="12.1796875" style="46" customWidth="1"/>
    <col min="14328" max="14328" width="10.453125" style="46" customWidth="1"/>
    <col min="14329" max="14329" width="11.1796875" style="46" customWidth="1"/>
    <col min="14330" max="14330" width="10.26953125" style="46" customWidth="1"/>
    <col min="14331" max="14331" width="11" style="46" customWidth="1"/>
    <col min="14332" max="14332" width="14.81640625" style="46" customWidth="1"/>
    <col min="14333" max="14333" width="9.1796875" style="46"/>
    <col min="14334" max="14334" width="9.54296875" style="46" bestFit="1" customWidth="1"/>
    <col min="14335" max="14575" width="9.1796875" style="46"/>
    <col min="14576" max="14576" width="4.7265625" style="46" customWidth="1"/>
    <col min="14577" max="14577" width="12.1796875" style="46" customWidth="1"/>
    <col min="14578" max="14578" width="37.54296875" style="46" customWidth="1"/>
    <col min="14579" max="14579" width="8.54296875" style="46" customWidth="1"/>
    <col min="14580" max="14580" width="9.453125" style="46" customWidth="1"/>
    <col min="14581" max="14581" width="12.54296875" style="46" bestFit="1" customWidth="1"/>
    <col min="14582" max="14582" width="11.26953125" style="46" customWidth="1"/>
    <col min="14583" max="14583" width="12.1796875" style="46" customWidth="1"/>
    <col min="14584" max="14584" width="10.453125" style="46" customWidth="1"/>
    <col min="14585" max="14585" width="11.1796875" style="46" customWidth="1"/>
    <col min="14586" max="14586" width="10.26953125" style="46" customWidth="1"/>
    <col min="14587" max="14587" width="11" style="46" customWidth="1"/>
    <col min="14588" max="14588" width="14.81640625" style="46" customWidth="1"/>
    <col min="14589" max="14589" width="9.1796875" style="46"/>
    <col min="14590" max="14590" width="9.54296875" style="46" bestFit="1" customWidth="1"/>
    <col min="14591" max="14831" width="9.1796875" style="46"/>
    <col min="14832" max="14832" width="4.7265625" style="46" customWidth="1"/>
    <col min="14833" max="14833" width="12.1796875" style="46" customWidth="1"/>
    <col min="14834" max="14834" width="37.54296875" style="46" customWidth="1"/>
    <col min="14835" max="14835" width="8.54296875" style="46" customWidth="1"/>
    <col min="14836" max="14836" width="9.453125" style="46" customWidth="1"/>
    <col min="14837" max="14837" width="12.54296875" style="46" bestFit="1" customWidth="1"/>
    <col min="14838" max="14838" width="11.26953125" style="46" customWidth="1"/>
    <col min="14839" max="14839" width="12.1796875" style="46" customWidth="1"/>
    <col min="14840" max="14840" width="10.453125" style="46" customWidth="1"/>
    <col min="14841" max="14841" width="11.1796875" style="46" customWidth="1"/>
    <col min="14842" max="14842" width="10.26953125" style="46" customWidth="1"/>
    <col min="14843" max="14843" width="11" style="46" customWidth="1"/>
    <col min="14844" max="14844" width="14.81640625" style="46" customWidth="1"/>
    <col min="14845" max="14845" width="9.1796875" style="46"/>
    <col min="14846" max="14846" width="9.54296875" style="46" bestFit="1" customWidth="1"/>
    <col min="14847" max="15087" width="9.1796875" style="46"/>
    <col min="15088" max="15088" width="4.7265625" style="46" customWidth="1"/>
    <col min="15089" max="15089" width="12.1796875" style="46" customWidth="1"/>
    <col min="15090" max="15090" width="37.54296875" style="46" customWidth="1"/>
    <col min="15091" max="15091" width="8.54296875" style="46" customWidth="1"/>
    <col min="15092" max="15092" width="9.453125" style="46" customWidth="1"/>
    <col min="15093" max="15093" width="12.54296875" style="46" bestFit="1" customWidth="1"/>
    <col min="15094" max="15094" width="11.26953125" style="46" customWidth="1"/>
    <col min="15095" max="15095" width="12.1796875" style="46" customWidth="1"/>
    <col min="15096" max="15096" width="10.453125" style="46" customWidth="1"/>
    <col min="15097" max="15097" width="11.1796875" style="46" customWidth="1"/>
    <col min="15098" max="15098" width="10.26953125" style="46" customWidth="1"/>
    <col min="15099" max="15099" width="11" style="46" customWidth="1"/>
    <col min="15100" max="15100" width="14.81640625" style="46" customWidth="1"/>
    <col min="15101" max="15101" width="9.1796875" style="46"/>
    <col min="15102" max="15102" width="9.54296875" style="46" bestFit="1" customWidth="1"/>
    <col min="15103" max="15343" width="9.1796875" style="46"/>
    <col min="15344" max="15344" width="4.7265625" style="46" customWidth="1"/>
    <col min="15345" max="15345" width="12.1796875" style="46" customWidth="1"/>
    <col min="15346" max="15346" width="37.54296875" style="46" customWidth="1"/>
    <col min="15347" max="15347" width="8.54296875" style="46" customWidth="1"/>
    <col min="15348" max="15348" width="9.453125" style="46" customWidth="1"/>
    <col min="15349" max="15349" width="12.54296875" style="46" bestFit="1" customWidth="1"/>
    <col min="15350" max="15350" width="11.26953125" style="46" customWidth="1"/>
    <col min="15351" max="15351" width="12.1796875" style="46" customWidth="1"/>
    <col min="15352" max="15352" width="10.453125" style="46" customWidth="1"/>
    <col min="15353" max="15353" width="11.1796875" style="46" customWidth="1"/>
    <col min="15354" max="15354" width="10.26953125" style="46" customWidth="1"/>
    <col min="15355" max="15355" width="11" style="46" customWidth="1"/>
    <col min="15356" max="15356" width="14.81640625" style="46" customWidth="1"/>
    <col min="15357" max="15357" width="9.1796875" style="46"/>
    <col min="15358" max="15358" width="9.54296875" style="46" bestFit="1" customWidth="1"/>
    <col min="15359" max="15599" width="9.1796875" style="46"/>
    <col min="15600" max="15600" width="4.7265625" style="46" customWidth="1"/>
    <col min="15601" max="15601" width="12.1796875" style="46" customWidth="1"/>
    <col min="15602" max="15602" width="37.54296875" style="46" customWidth="1"/>
    <col min="15603" max="15603" width="8.54296875" style="46" customWidth="1"/>
    <col min="15604" max="15604" width="9.453125" style="46" customWidth="1"/>
    <col min="15605" max="15605" width="12.54296875" style="46" bestFit="1" customWidth="1"/>
    <col min="15606" max="15606" width="11.26953125" style="46" customWidth="1"/>
    <col min="15607" max="15607" width="12.1796875" style="46" customWidth="1"/>
    <col min="15608" max="15608" width="10.453125" style="46" customWidth="1"/>
    <col min="15609" max="15609" width="11.1796875" style="46" customWidth="1"/>
    <col min="15610" max="15610" width="10.26953125" style="46" customWidth="1"/>
    <col min="15611" max="15611" width="11" style="46" customWidth="1"/>
    <col min="15612" max="15612" width="14.81640625" style="46" customWidth="1"/>
    <col min="15613" max="15613" width="9.1796875" style="46"/>
    <col min="15614" max="15614" width="9.54296875" style="46" bestFit="1" customWidth="1"/>
    <col min="15615" max="15855" width="9.1796875" style="46"/>
    <col min="15856" max="15856" width="4.7265625" style="46" customWidth="1"/>
    <col min="15857" max="15857" width="12.1796875" style="46" customWidth="1"/>
    <col min="15858" max="15858" width="37.54296875" style="46" customWidth="1"/>
    <col min="15859" max="15859" width="8.54296875" style="46" customWidth="1"/>
    <col min="15860" max="15860" width="9.453125" style="46" customWidth="1"/>
    <col min="15861" max="15861" width="12.54296875" style="46" bestFit="1" customWidth="1"/>
    <col min="15862" max="15862" width="11.26953125" style="46" customWidth="1"/>
    <col min="15863" max="15863" width="12.1796875" style="46" customWidth="1"/>
    <col min="15864" max="15864" width="10.453125" style="46" customWidth="1"/>
    <col min="15865" max="15865" width="11.1796875" style="46" customWidth="1"/>
    <col min="15866" max="15866" width="10.26953125" style="46" customWidth="1"/>
    <col min="15867" max="15867" width="11" style="46" customWidth="1"/>
    <col min="15868" max="15868" width="14.81640625" style="46" customWidth="1"/>
    <col min="15869" max="15869" width="9.1796875" style="46"/>
    <col min="15870" max="15870" width="9.54296875" style="46" bestFit="1" customWidth="1"/>
    <col min="15871" max="16111" width="9.1796875" style="46"/>
    <col min="16112" max="16112" width="4.7265625" style="46" customWidth="1"/>
    <col min="16113" max="16113" width="12.1796875" style="46" customWidth="1"/>
    <col min="16114" max="16114" width="37.54296875" style="46" customWidth="1"/>
    <col min="16115" max="16115" width="8.54296875" style="46" customWidth="1"/>
    <col min="16116" max="16116" width="9.453125" style="46" customWidth="1"/>
    <col min="16117" max="16117" width="12.54296875" style="46" bestFit="1" customWidth="1"/>
    <col min="16118" max="16118" width="11.26953125" style="46" customWidth="1"/>
    <col min="16119" max="16119" width="12.1796875" style="46" customWidth="1"/>
    <col min="16120" max="16120" width="10.453125" style="46" customWidth="1"/>
    <col min="16121" max="16121" width="11.1796875" style="46" customWidth="1"/>
    <col min="16122" max="16122" width="10.26953125" style="46" customWidth="1"/>
    <col min="16123" max="16123" width="11" style="46" customWidth="1"/>
    <col min="16124" max="16124" width="14.81640625" style="46" customWidth="1"/>
    <col min="16125" max="16125" width="9.1796875" style="46"/>
    <col min="16126" max="16126" width="9.54296875" style="46" bestFit="1" customWidth="1"/>
    <col min="16127" max="16384" width="9.1796875" style="46"/>
  </cols>
  <sheetData>
    <row r="1" spans="1:245" s="1" customFormat="1" ht="18" customHeight="1">
      <c r="A1" s="287"/>
      <c r="B1" s="322" t="s">
        <v>143</v>
      </c>
      <c r="C1" s="322"/>
      <c r="D1" s="322"/>
      <c r="E1" s="322"/>
      <c r="F1" s="322"/>
    </row>
    <row r="2" spans="1:245" s="14" customFormat="1" ht="10.5" customHeight="1">
      <c r="A2" s="288"/>
      <c r="B2" s="264"/>
      <c r="C2" s="301"/>
      <c r="D2" s="264"/>
      <c r="E2" s="150"/>
      <c r="F2" s="288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</row>
    <row r="3" spans="1:245" s="14" customFormat="1">
      <c r="A3" s="325" t="s">
        <v>33</v>
      </c>
      <c r="B3" s="325"/>
      <c r="C3" s="325"/>
      <c r="D3" s="325"/>
      <c r="E3" s="325"/>
      <c r="F3" s="325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</row>
    <row r="4" spans="1:245" s="14" customFormat="1" ht="12.75" customHeight="1">
      <c r="A4" s="288"/>
      <c r="B4" s="264"/>
      <c r="C4" s="301"/>
      <c r="D4" s="264"/>
      <c r="E4" s="150"/>
      <c r="F4" s="288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</row>
    <row r="5" spans="1:245" s="14" customFormat="1" ht="34.5" customHeight="1">
      <c r="A5" s="44"/>
      <c r="B5" s="324" t="s">
        <v>204</v>
      </c>
      <c r="C5" s="324"/>
      <c r="D5" s="324"/>
      <c r="E5" s="324"/>
      <c r="F5" s="324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</row>
    <row r="6" spans="1:245" s="14" customFormat="1" ht="18" customHeight="1">
      <c r="A6" s="332" t="s">
        <v>34</v>
      </c>
      <c r="B6" s="331" t="s">
        <v>35</v>
      </c>
      <c r="C6" s="331" t="s">
        <v>36</v>
      </c>
      <c r="D6" s="331" t="s">
        <v>42</v>
      </c>
      <c r="E6" s="333" t="s">
        <v>79</v>
      </c>
      <c r="F6" s="331" t="s">
        <v>80</v>
      </c>
      <c r="G6" s="331" t="s">
        <v>81</v>
      </c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</row>
    <row r="7" spans="1:245" s="14" customFormat="1" ht="39.75" customHeight="1">
      <c r="A7" s="332"/>
      <c r="B7" s="331"/>
      <c r="C7" s="331"/>
      <c r="D7" s="331"/>
      <c r="E7" s="333"/>
      <c r="F7" s="331"/>
      <c r="G7" s="331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</row>
    <row r="8" spans="1:245" s="14" customFormat="1">
      <c r="A8" s="293">
        <v>1</v>
      </c>
      <c r="B8" s="291">
        <v>2</v>
      </c>
      <c r="C8" s="291">
        <v>3</v>
      </c>
      <c r="D8" s="291">
        <v>4</v>
      </c>
      <c r="E8" s="162">
        <v>5</v>
      </c>
      <c r="F8" s="162">
        <v>6</v>
      </c>
      <c r="G8" s="144">
        <v>7</v>
      </c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</row>
    <row r="9" spans="1:245" ht="29">
      <c r="A9" s="119">
        <v>1</v>
      </c>
      <c r="B9" s="262" t="s">
        <v>166</v>
      </c>
      <c r="C9" s="302" t="s">
        <v>10</v>
      </c>
      <c r="D9" s="45">
        <v>200</v>
      </c>
      <c r="E9" s="45"/>
      <c r="F9" s="45"/>
      <c r="G9" s="120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</row>
    <row r="10" spans="1:245" ht="29">
      <c r="A10" s="119">
        <v>2</v>
      </c>
      <c r="B10" s="262" t="s">
        <v>167</v>
      </c>
      <c r="C10" s="302" t="s">
        <v>10</v>
      </c>
      <c r="D10" s="45">
        <v>700</v>
      </c>
      <c r="E10" s="45"/>
      <c r="F10" s="45"/>
      <c r="G10" s="120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</row>
    <row r="11" spans="1:245" ht="29">
      <c r="A11" s="119">
        <v>3</v>
      </c>
      <c r="B11" s="262" t="s">
        <v>168</v>
      </c>
      <c r="C11" s="302" t="s">
        <v>10</v>
      </c>
      <c r="D11" s="45">
        <v>30</v>
      </c>
      <c r="E11" s="45"/>
      <c r="F11" s="45"/>
      <c r="G11" s="120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</row>
    <row r="12" spans="1:245" ht="29">
      <c r="A12" s="119">
        <v>4</v>
      </c>
      <c r="B12" s="262" t="s">
        <v>169</v>
      </c>
      <c r="C12" s="302" t="s">
        <v>10</v>
      </c>
      <c r="D12" s="45">
        <v>50</v>
      </c>
      <c r="E12" s="45"/>
      <c r="F12" s="45"/>
      <c r="G12" s="120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</row>
    <row r="13" spans="1:245" ht="29">
      <c r="A13" s="119">
        <v>5</v>
      </c>
      <c r="B13" s="262" t="s">
        <v>170</v>
      </c>
      <c r="C13" s="302" t="s">
        <v>10</v>
      </c>
      <c r="D13" s="45">
        <v>10</v>
      </c>
      <c r="E13" s="45"/>
      <c r="F13" s="45"/>
      <c r="G13" s="120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</row>
    <row r="14" spans="1:245" ht="29">
      <c r="A14" s="119">
        <v>6</v>
      </c>
      <c r="B14" s="262" t="s">
        <v>171</v>
      </c>
      <c r="C14" s="302" t="s">
        <v>10</v>
      </c>
      <c r="D14" s="45">
        <v>30</v>
      </c>
      <c r="E14" s="45"/>
      <c r="F14" s="45"/>
      <c r="G14" s="120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</row>
    <row r="15" spans="1:245" ht="32">
      <c r="A15" s="119">
        <v>7</v>
      </c>
      <c r="B15" s="265" t="s">
        <v>133</v>
      </c>
      <c r="C15" s="302" t="s">
        <v>10</v>
      </c>
      <c r="D15" s="45">
        <v>30</v>
      </c>
      <c r="E15" s="45"/>
      <c r="F15" s="45"/>
      <c r="G15" s="120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</row>
    <row r="16" spans="1:245" ht="34">
      <c r="A16" s="119">
        <v>8</v>
      </c>
      <c r="B16" s="300" t="s">
        <v>217</v>
      </c>
      <c r="C16" s="302" t="s">
        <v>10</v>
      </c>
      <c r="D16" s="45">
        <v>30</v>
      </c>
      <c r="E16" s="45"/>
      <c r="F16" s="45"/>
      <c r="G16" s="120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</row>
    <row r="17" spans="1:245" ht="29">
      <c r="A17" s="119">
        <v>9</v>
      </c>
      <c r="B17" s="262" t="s">
        <v>172</v>
      </c>
      <c r="C17" s="304" t="s">
        <v>10</v>
      </c>
      <c r="D17" s="45">
        <v>20</v>
      </c>
      <c r="E17" s="45"/>
      <c r="F17" s="45"/>
      <c r="G17" s="120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</row>
    <row r="18" spans="1:245" ht="29">
      <c r="A18" s="119">
        <v>10</v>
      </c>
      <c r="B18" s="262" t="s">
        <v>173</v>
      </c>
      <c r="C18" s="304" t="s">
        <v>10</v>
      </c>
      <c r="D18" s="45">
        <v>100</v>
      </c>
      <c r="E18" s="45"/>
      <c r="F18" s="45"/>
      <c r="G18" s="120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</row>
    <row r="19" spans="1:245" ht="90" customHeight="1">
      <c r="A19" s="119">
        <v>11</v>
      </c>
      <c r="B19" s="265" t="s">
        <v>216</v>
      </c>
      <c r="C19" s="302" t="s">
        <v>10</v>
      </c>
      <c r="D19" s="45">
        <v>400</v>
      </c>
      <c r="E19" s="45"/>
      <c r="F19" s="45"/>
      <c r="G19" s="120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</row>
    <row r="20" spans="1:245" s="56" customFormat="1" ht="32">
      <c r="A20" s="119">
        <v>12</v>
      </c>
      <c r="B20" s="265" t="s">
        <v>174</v>
      </c>
      <c r="C20" s="305" t="s">
        <v>5</v>
      </c>
      <c r="D20" s="45">
        <v>3</v>
      </c>
      <c r="E20" s="45"/>
      <c r="F20" s="45"/>
      <c r="G20" s="124"/>
    </row>
    <row r="21" spans="1:245" ht="87">
      <c r="A21" s="119">
        <v>13</v>
      </c>
      <c r="B21" s="262" t="s">
        <v>218</v>
      </c>
      <c r="C21" s="306" t="s">
        <v>6</v>
      </c>
      <c r="D21" s="45">
        <v>1</v>
      </c>
      <c r="E21" s="45"/>
      <c r="F21" s="45"/>
      <c r="G21" s="120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</row>
    <row r="22" spans="1:245" ht="35.25" customHeight="1">
      <c r="A22" s="119">
        <v>14</v>
      </c>
      <c r="B22" s="262" t="s">
        <v>175</v>
      </c>
      <c r="C22" s="307" t="s">
        <v>6</v>
      </c>
      <c r="D22" s="45">
        <v>1</v>
      </c>
      <c r="E22" s="45"/>
      <c r="F22" s="45"/>
      <c r="G22" s="120"/>
      <c r="H22" s="43"/>
      <c r="I22" s="43"/>
      <c r="J22" s="43"/>
      <c r="K22" s="43"/>
      <c r="L22" s="43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</row>
    <row r="23" spans="1:245" s="56" customFormat="1">
      <c r="A23" s="119">
        <v>15</v>
      </c>
      <c r="B23" s="262" t="s">
        <v>176</v>
      </c>
      <c r="C23" s="302" t="s">
        <v>8</v>
      </c>
      <c r="D23" s="45">
        <v>3</v>
      </c>
      <c r="E23" s="45"/>
      <c r="F23" s="45"/>
      <c r="G23" s="124"/>
    </row>
    <row r="24" spans="1:245" s="48" customFormat="1" ht="58.5" customHeight="1">
      <c r="A24" s="119">
        <v>16</v>
      </c>
      <c r="B24" s="266" t="s">
        <v>180</v>
      </c>
      <c r="C24" s="302">
        <f>A21+1</f>
        <v>14</v>
      </c>
      <c r="D24" s="45">
        <v>1</v>
      </c>
      <c r="E24" s="45"/>
      <c r="F24" s="45"/>
      <c r="G24" s="120"/>
      <c r="H24" s="43"/>
      <c r="I24" s="43"/>
      <c r="J24" s="43"/>
      <c r="K24" s="43"/>
      <c r="L24" s="43"/>
      <c r="M24" s="43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  <c r="FP24" s="49"/>
      <c r="FQ24" s="49"/>
      <c r="FR24" s="49"/>
      <c r="FS24" s="49"/>
      <c r="FT24" s="49"/>
      <c r="FU24" s="49"/>
      <c r="FV24" s="49"/>
      <c r="FW24" s="49"/>
      <c r="FX24" s="49"/>
      <c r="FY24" s="49"/>
      <c r="FZ24" s="49"/>
      <c r="GA24" s="49"/>
      <c r="GB24" s="49"/>
      <c r="GC24" s="49"/>
      <c r="GD24" s="49"/>
      <c r="GE24" s="49"/>
      <c r="GF24" s="49"/>
      <c r="GG24" s="49"/>
      <c r="GH24" s="49"/>
      <c r="GI24" s="49"/>
      <c r="GJ24" s="49"/>
      <c r="GK24" s="49"/>
      <c r="GL24" s="49"/>
      <c r="GM24" s="49"/>
      <c r="GN24" s="49"/>
      <c r="GO24" s="49"/>
      <c r="GP24" s="49"/>
      <c r="GQ24" s="49"/>
      <c r="GR24" s="49"/>
      <c r="GS24" s="49"/>
      <c r="GT24" s="49"/>
      <c r="GU24" s="49"/>
      <c r="GV24" s="49"/>
      <c r="GW24" s="49"/>
      <c r="GX24" s="49"/>
      <c r="GY24" s="49"/>
      <c r="GZ24" s="49"/>
      <c r="HA24" s="49"/>
      <c r="HB24" s="49"/>
      <c r="HC24" s="49"/>
      <c r="HD24" s="49"/>
      <c r="HE24" s="49"/>
      <c r="HF24" s="49"/>
      <c r="HG24" s="49"/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49"/>
      <c r="HV24" s="49"/>
      <c r="HW24" s="49"/>
      <c r="HX24" s="49"/>
      <c r="HY24" s="49"/>
      <c r="HZ24" s="49"/>
      <c r="IA24" s="49"/>
      <c r="IB24" s="49"/>
      <c r="IC24" s="49"/>
      <c r="ID24" s="49"/>
      <c r="IE24" s="49"/>
      <c r="IF24" s="49"/>
      <c r="IG24" s="49"/>
      <c r="IH24" s="49"/>
      <c r="II24" s="49"/>
      <c r="IJ24" s="49"/>
      <c r="IK24" s="49"/>
    </row>
    <row r="25" spans="1:245" s="48" customFormat="1" ht="58.5" customHeight="1">
      <c r="A25" s="119">
        <v>17</v>
      </c>
      <c r="B25" s="266" t="s">
        <v>181</v>
      </c>
      <c r="C25" s="302">
        <f>A22+1</f>
        <v>15</v>
      </c>
      <c r="D25" s="45">
        <v>1</v>
      </c>
      <c r="E25" s="45"/>
      <c r="F25" s="45"/>
      <c r="G25" s="120"/>
      <c r="H25" s="43"/>
      <c r="I25" s="43"/>
      <c r="J25" s="43"/>
      <c r="K25" s="43"/>
      <c r="L25" s="43"/>
      <c r="M25" s="43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  <c r="FP25" s="49"/>
      <c r="FQ25" s="49"/>
      <c r="FR25" s="49"/>
      <c r="FS25" s="49"/>
      <c r="FT25" s="49"/>
      <c r="FU25" s="49"/>
      <c r="FV25" s="49"/>
      <c r="FW25" s="49"/>
      <c r="FX25" s="49"/>
      <c r="FY25" s="49"/>
      <c r="FZ25" s="49"/>
      <c r="GA25" s="49"/>
      <c r="GB25" s="49"/>
      <c r="GC25" s="49"/>
      <c r="GD25" s="49"/>
      <c r="GE25" s="49"/>
      <c r="GF25" s="49"/>
      <c r="GG25" s="49"/>
      <c r="GH25" s="49"/>
      <c r="GI25" s="49"/>
      <c r="GJ25" s="49"/>
      <c r="GK25" s="49"/>
      <c r="GL25" s="49"/>
      <c r="GM25" s="49"/>
      <c r="GN25" s="49"/>
      <c r="GO25" s="49"/>
      <c r="GP25" s="49"/>
      <c r="GQ25" s="49"/>
      <c r="GR25" s="49"/>
      <c r="GS25" s="49"/>
      <c r="GT25" s="49"/>
      <c r="GU25" s="49"/>
      <c r="GV25" s="49"/>
      <c r="GW25" s="49"/>
      <c r="GX25" s="49"/>
      <c r="GY25" s="49"/>
      <c r="GZ25" s="49"/>
      <c r="HA25" s="49"/>
      <c r="HB25" s="49"/>
      <c r="HC25" s="49"/>
      <c r="HD25" s="49"/>
      <c r="HE25" s="49"/>
      <c r="HF25" s="49"/>
      <c r="HG25" s="49"/>
      <c r="HH25" s="49"/>
      <c r="HI25" s="49"/>
      <c r="HJ25" s="49"/>
      <c r="HK25" s="49"/>
      <c r="HL25" s="49"/>
      <c r="HM25" s="49"/>
      <c r="HN25" s="49"/>
      <c r="HO25" s="49"/>
      <c r="HP25" s="49"/>
      <c r="HQ25" s="49"/>
      <c r="HR25" s="49"/>
      <c r="HS25" s="49"/>
      <c r="HT25" s="49"/>
      <c r="HU25" s="49"/>
      <c r="HV25" s="49"/>
      <c r="HW25" s="49"/>
      <c r="HX25" s="49"/>
      <c r="HY25" s="49"/>
      <c r="HZ25" s="49"/>
      <c r="IA25" s="49"/>
      <c r="IB25" s="49"/>
      <c r="IC25" s="49"/>
      <c r="ID25" s="49"/>
      <c r="IE25" s="49"/>
      <c r="IF25" s="49"/>
      <c r="IG25" s="49"/>
      <c r="IH25" s="49"/>
      <c r="II25" s="49"/>
      <c r="IJ25" s="49"/>
      <c r="IK25" s="49"/>
    </row>
    <row r="26" spans="1:245" s="48" customFormat="1" ht="58.5" customHeight="1">
      <c r="A26" s="119">
        <v>18</v>
      </c>
      <c r="B26" s="266" t="s">
        <v>182</v>
      </c>
      <c r="C26" s="302">
        <f>A24+1</f>
        <v>17</v>
      </c>
      <c r="D26" s="45">
        <v>1</v>
      </c>
      <c r="E26" s="45"/>
      <c r="F26" s="45"/>
      <c r="G26" s="120"/>
      <c r="H26" s="43"/>
      <c r="I26" s="43"/>
      <c r="J26" s="43"/>
      <c r="K26" s="43"/>
      <c r="L26" s="43"/>
      <c r="M26" s="43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  <c r="FP26" s="49"/>
      <c r="FQ26" s="49"/>
      <c r="FR26" s="49"/>
      <c r="FS26" s="49"/>
      <c r="FT26" s="49"/>
      <c r="FU26" s="49"/>
      <c r="FV26" s="49"/>
      <c r="FW26" s="49"/>
      <c r="FX26" s="49"/>
      <c r="FY26" s="49"/>
      <c r="FZ26" s="49"/>
      <c r="GA26" s="49"/>
      <c r="GB26" s="49"/>
      <c r="GC26" s="49"/>
      <c r="GD26" s="49"/>
      <c r="GE26" s="49"/>
      <c r="GF26" s="49"/>
      <c r="GG26" s="49"/>
      <c r="GH26" s="49"/>
      <c r="GI26" s="49"/>
      <c r="GJ26" s="49"/>
      <c r="GK26" s="49"/>
      <c r="GL26" s="49"/>
      <c r="GM26" s="49"/>
      <c r="GN26" s="49"/>
      <c r="GO26" s="49"/>
      <c r="GP26" s="49"/>
      <c r="GQ26" s="49"/>
      <c r="GR26" s="49"/>
      <c r="GS26" s="49"/>
      <c r="GT26" s="49"/>
      <c r="GU26" s="49"/>
      <c r="GV26" s="49"/>
      <c r="GW26" s="49"/>
      <c r="GX26" s="49"/>
      <c r="GY26" s="49"/>
      <c r="GZ26" s="49"/>
      <c r="HA26" s="49"/>
      <c r="HB26" s="49"/>
      <c r="HC26" s="49"/>
      <c r="HD26" s="49"/>
      <c r="HE26" s="49"/>
      <c r="HF26" s="49"/>
      <c r="HG26" s="49"/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  <c r="HS26" s="49"/>
      <c r="HT26" s="49"/>
      <c r="HU26" s="49"/>
      <c r="HV26" s="49"/>
      <c r="HW26" s="49"/>
      <c r="HX26" s="49"/>
      <c r="HY26" s="49"/>
      <c r="HZ26" s="49"/>
      <c r="IA26" s="49"/>
      <c r="IB26" s="49"/>
      <c r="IC26" s="49"/>
      <c r="ID26" s="49"/>
      <c r="IE26" s="49"/>
      <c r="IF26" s="49"/>
      <c r="IG26" s="49"/>
      <c r="IH26" s="49"/>
      <c r="II26" s="49"/>
      <c r="IJ26" s="49"/>
      <c r="IK26" s="49"/>
    </row>
    <row r="27" spans="1:245" s="48" customFormat="1" ht="54.75" customHeight="1">
      <c r="A27" s="119">
        <v>19</v>
      </c>
      <c r="B27" s="266" t="s">
        <v>177</v>
      </c>
      <c r="C27" s="302" t="s">
        <v>5</v>
      </c>
      <c r="D27" s="45">
        <v>1</v>
      </c>
      <c r="E27" s="45"/>
      <c r="F27" s="45"/>
      <c r="G27" s="120"/>
      <c r="H27" s="43"/>
      <c r="I27" s="43"/>
      <c r="J27" s="43"/>
      <c r="K27" s="43"/>
      <c r="L27" s="43"/>
      <c r="M27" s="43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s="49"/>
      <c r="HI27" s="49"/>
      <c r="HJ27" s="49"/>
      <c r="HK27" s="49"/>
      <c r="HL27" s="49"/>
      <c r="HM27" s="49"/>
      <c r="HN27" s="49"/>
      <c r="HO27" s="49"/>
      <c r="HP27" s="49"/>
      <c r="HQ27" s="49"/>
      <c r="HR27" s="49"/>
      <c r="HS27" s="49"/>
      <c r="HT27" s="49"/>
      <c r="HU27" s="49"/>
      <c r="HV27" s="49"/>
      <c r="HW27" s="49"/>
      <c r="HX27" s="49"/>
      <c r="HY27" s="49"/>
      <c r="HZ27" s="49"/>
      <c r="IA27" s="49"/>
      <c r="IB27" s="49"/>
      <c r="IC27" s="49"/>
      <c r="ID27" s="49"/>
      <c r="IE27" s="49"/>
      <c r="IF27" s="49"/>
      <c r="IG27" s="49"/>
      <c r="IH27" s="49"/>
      <c r="II27" s="49"/>
      <c r="IJ27" s="49"/>
      <c r="IK27" s="49"/>
    </row>
    <row r="28" spans="1:245" s="48" customFormat="1" ht="42" customHeight="1">
      <c r="A28" s="119">
        <v>20</v>
      </c>
      <c r="B28" s="262" t="s">
        <v>184</v>
      </c>
      <c r="C28" s="302" t="s">
        <v>5</v>
      </c>
      <c r="D28" s="45">
        <v>9</v>
      </c>
      <c r="E28" s="45"/>
      <c r="F28" s="45"/>
      <c r="G28" s="120"/>
      <c r="H28" s="43"/>
      <c r="I28" s="43"/>
      <c r="J28" s="43"/>
      <c r="K28" s="43"/>
      <c r="L28" s="43"/>
      <c r="M28" s="43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  <c r="FP28" s="49"/>
      <c r="FQ28" s="49"/>
      <c r="FR28" s="49"/>
      <c r="FS28" s="49"/>
      <c r="FT28" s="49"/>
      <c r="FU28" s="49"/>
      <c r="FV28" s="49"/>
      <c r="FW28" s="49"/>
      <c r="FX28" s="49"/>
      <c r="FY28" s="49"/>
      <c r="FZ28" s="49"/>
      <c r="GA28" s="49"/>
      <c r="GB28" s="49"/>
      <c r="GC28" s="49"/>
      <c r="GD28" s="49"/>
      <c r="GE28" s="49"/>
      <c r="GF28" s="49"/>
      <c r="GG28" s="49"/>
      <c r="GH28" s="49"/>
      <c r="GI28" s="49"/>
      <c r="GJ28" s="49"/>
      <c r="GK28" s="49"/>
      <c r="GL28" s="49"/>
      <c r="GM28" s="49"/>
      <c r="GN28" s="49"/>
      <c r="GO28" s="49"/>
      <c r="GP28" s="49"/>
      <c r="GQ28" s="49"/>
      <c r="GR28" s="49"/>
      <c r="GS28" s="49"/>
      <c r="GT28" s="49"/>
      <c r="GU28" s="49"/>
      <c r="GV28" s="49"/>
      <c r="GW28" s="49"/>
      <c r="GX28" s="49"/>
      <c r="GY28" s="49"/>
      <c r="GZ28" s="49"/>
      <c r="HA28" s="49"/>
      <c r="HB28" s="49"/>
      <c r="HC28" s="49"/>
      <c r="HD28" s="49"/>
      <c r="HE28" s="49"/>
      <c r="HF28" s="49"/>
      <c r="HG28" s="49"/>
      <c r="HH28" s="49"/>
      <c r="HI28" s="49"/>
      <c r="HJ28" s="49"/>
      <c r="HK28" s="49"/>
      <c r="HL28" s="49"/>
      <c r="HM28" s="49"/>
      <c r="HN28" s="49"/>
      <c r="HO28" s="49"/>
      <c r="HP28" s="49"/>
      <c r="HQ28" s="49"/>
      <c r="HR28" s="49"/>
      <c r="HS28" s="49"/>
      <c r="HT28" s="49"/>
      <c r="HU28" s="49"/>
      <c r="HV28" s="49"/>
      <c r="HW28" s="49"/>
      <c r="HX28" s="49"/>
      <c r="HY28" s="49"/>
      <c r="HZ28" s="49"/>
      <c r="IA28" s="49"/>
      <c r="IB28" s="49"/>
      <c r="IC28" s="49"/>
      <c r="ID28" s="49"/>
      <c r="IE28" s="49"/>
      <c r="IF28" s="49"/>
      <c r="IG28" s="49"/>
      <c r="IH28" s="49"/>
      <c r="II28" s="49"/>
      <c r="IJ28" s="49"/>
      <c r="IK28" s="49"/>
    </row>
    <row r="29" spans="1:245" ht="58.5" customHeight="1">
      <c r="A29" s="119">
        <v>21</v>
      </c>
      <c r="B29" s="266" t="s">
        <v>178</v>
      </c>
      <c r="C29" s="305" t="s">
        <v>5</v>
      </c>
      <c r="D29" s="45">
        <v>4</v>
      </c>
      <c r="E29" s="45"/>
      <c r="F29" s="45"/>
      <c r="G29" s="120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  <c r="FP29" s="49"/>
      <c r="FQ29" s="49"/>
      <c r="FR29" s="49"/>
      <c r="FS29" s="49"/>
      <c r="FT29" s="49"/>
      <c r="FU29" s="49"/>
      <c r="FV29" s="49"/>
      <c r="FW29" s="49"/>
      <c r="FX29" s="49"/>
      <c r="FY29" s="49"/>
      <c r="FZ29" s="49"/>
      <c r="GA29" s="49"/>
      <c r="GB29" s="49"/>
      <c r="GC29" s="49"/>
      <c r="GD29" s="49"/>
      <c r="GE29" s="49"/>
      <c r="GF29" s="49"/>
      <c r="GG29" s="49"/>
      <c r="GH29" s="49"/>
      <c r="GI29" s="49"/>
      <c r="GJ29" s="49"/>
      <c r="GK29" s="49"/>
      <c r="GL29" s="49"/>
      <c r="GM29" s="49"/>
      <c r="GN29" s="49"/>
      <c r="GO29" s="49"/>
      <c r="GP29" s="49"/>
      <c r="GQ29" s="49"/>
      <c r="GR29" s="49"/>
      <c r="GS29" s="49"/>
      <c r="GT29" s="49"/>
      <c r="GU29" s="49"/>
      <c r="GV29" s="49"/>
      <c r="GW29" s="49"/>
      <c r="GX29" s="49"/>
      <c r="GY29" s="49"/>
      <c r="GZ29" s="49"/>
      <c r="HA29" s="49"/>
      <c r="HB29" s="49"/>
      <c r="HC29" s="49"/>
      <c r="HD29" s="49"/>
      <c r="HE29" s="49"/>
      <c r="HF29" s="49"/>
      <c r="HG29" s="49"/>
      <c r="HH29" s="49"/>
      <c r="HI29" s="49"/>
      <c r="HJ29" s="49"/>
      <c r="HK29" s="49"/>
      <c r="HL29" s="49"/>
      <c r="HM29" s="49"/>
      <c r="HN29" s="49"/>
      <c r="HO29" s="49"/>
      <c r="HP29" s="49"/>
      <c r="HQ29" s="49"/>
      <c r="HR29" s="49"/>
      <c r="HS29" s="49"/>
      <c r="HT29" s="49"/>
      <c r="HU29" s="49"/>
      <c r="HV29" s="49"/>
      <c r="HW29" s="49"/>
      <c r="HX29" s="49"/>
      <c r="HY29" s="49"/>
      <c r="HZ29" s="49"/>
      <c r="IA29" s="49"/>
      <c r="IB29" s="49"/>
      <c r="IC29" s="49"/>
      <c r="ID29" s="49"/>
      <c r="IE29" s="49"/>
      <c r="IF29" s="49"/>
      <c r="IG29" s="49"/>
      <c r="IH29" s="49"/>
      <c r="II29" s="49"/>
      <c r="IJ29" s="49"/>
      <c r="IK29" s="49"/>
    </row>
    <row r="30" spans="1:245" ht="60" customHeight="1">
      <c r="A30" s="119">
        <v>22</v>
      </c>
      <c r="B30" s="266" t="s">
        <v>179</v>
      </c>
      <c r="C30" s="305" t="s">
        <v>5</v>
      </c>
      <c r="D30" s="45">
        <v>11</v>
      </c>
      <c r="E30" s="45"/>
      <c r="F30" s="45"/>
      <c r="G30" s="120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  <c r="FP30" s="49"/>
      <c r="FQ30" s="49"/>
      <c r="FR30" s="49"/>
      <c r="FS30" s="49"/>
      <c r="FT30" s="49"/>
      <c r="FU30" s="49"/>
      <c r="FV30" s="49"/>
      <c r="FW30" s="49"/>
      <c r="FX30" s="49"/>
      <c r="FY30" s="49"/>
      <c r="FZ30" s="49"/>
      <c r="GA30" s="49"/>
      <c r="GB30" s="49"/>
      <c r="GC30" s="49"/>
      <c r="GD30" s="49"/>
      <c r="GE30" s="49"/>
      <c r="GF30" s="49"/>
      <c r="GG30" s="49"/>
      <c r="GH30" s="49"/>
      <c r="GI30" s="49"/>
      <c r="GJ30" s="49"/>
      <c r="GK30" s="49"/>
      <c r="GL30" s="49"/>
      <c r="GM30" s="49"/>
      <c r="GN30" s="49"/>
      <c r="GO30" s="49"/>
      <c r="GP30" s="49"/>
      <c r="GQ30" s="49"/>
      <c r="GR30" s="49"/>
      <c r="GS30" s="49"/>
      <c r="GT30" s="49"/>
      <c r="GU30" s="49"/>
      <c r="GV30" s="49"/>
      <c r="GW30" s="49"/>
      <c r="GX30" s="49"/>
      <c r="GY30" s="49"/>
      <c r="GZ30" s="49"/>
      <c r="HA30" s="49"/>
      <c r="HB30" s="49"/>
      <c r="HC30" s="49"/>
      <c r="HD30" s="49"/>
      <c r="HE30" s="49"/>
      <c r="HF30" s="49"/>
      <c r="HG30" s="49"/>
      <c r="HH30" s="49"/>
      <c r="HI30" s="49"/>
      <c r="HJ30" s="49"/>
      <c r="HK30" s="49"/>
      <c r="HL30" s="49"/>
      <c r="HM30" s="49"/>
      <c r="HN30" s="49"/>
      <c r="HO30" s="49"/>
      <c r="HP30" s="49"/>
      <c r="HQ30" s="49"/>
      <c r="HR30" s="49"/>
      <c r="HS30" s="49"/>
      <c r="HT30" s="49"/>
      <c r="HU30" s="49"/>
      <c r="HV30" s="49"/>
      <c r="HW30" s="49"/>
      <c r="HX30" s="49"/>
      <c r="HY30" s="49"/>
      <c r="HZ30" s="49"/>
      <c r="IA30" s="49"/>
      <c r="IB30" s="49"/>
      <c r="IC30" s="49"/>
      <c r="ID30" s="49"/>
      <c r="IE30" s="49"/>
      <c r="IF30" s="49"/>
      <c r="IG30" s="49"/>
      <c r="IH30" s="49"/>
      <c r="II30" s="49"/>
      <c r="IJ30" s="49"/>
      <c r="IK30" s="49"/>
    </row>
    <row r="31" spans="1:245" ht="45" customHeight="1">
      <c r="A31" s="119">
        <v>23</v>
      </c>
      <c r="B31" s="262" t="s">
        <v>183</v>
      </c>
      <c r="C31" s="305" t="s">
        <v>5</v>
      </c>
      <c r="D31" s="45">
        <v>1</v>
      </c>
      <c r="E31" s="45"/>
      <c r="F31" s="45"/>
      <c r="G31" s="120"/>
      <c r="H31" s="43"/>
      <c r="I31" s="43"/>
      <c r="J31" s="43"/>
      <c r="K31" s="43"/>
      <c r="L31" s="43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49"/>
      <c r="GI31" s="49"/>
      <c r="GJ31" s="49"/>
      <c r="GK31" s="49"/>
      <c r="GL31" s="49"/>
      <c r="GM31" s="49"/>
      <c r="GN31" s="49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49"/>
      <c r="HE31" s="49"/>
      <c r="HF31" s="49"/>
      <c r="HG31" s="49"/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49"/>
      <c r="HV31" s="49"/>
      <c r="HW31" s="49"/>
      <c r="HX31" s="49"/>
      <c r="HY31" s="49"/>
      <c r="HZ31" s="49"/>
      <c r="IA31" s="49"/>
      <c r="IB31" s="49"/>
      <c r="IC31" s="49"/>
      <c r="ID31" s="49"/>
      <c r="IE31" s="49"/>
      <c r="IF31" s="49"/>
    </row>
    <row r="32" spans="1:245" ht="87">
      <c r="A32" s="119">
        <v>24</v>
      </c>
      <c r="B32" s="262" t="s">
        <v>219</v>
      </c>
      <c r="C32" s="306" t="s">
        <v>6</v>
      </c>
      <c r="D32" s="45">
        <v>1</v>
      </c>
      <c r="E32" s="45"/>
      <c r="F32" s="45"/>
      <c r="G32" s="120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49"/>
      <c r="HX32" s="49"/>
      <c r="HY32" s="49"/>
      <c r="HZ32" s="49"/>
      <c r="IA32" s="49"/>
      <c r="IB32" s="49"/>
      <c r="IC32" s="49"/>
      <c r="ID32" s="49"/>
      <c r="IE32" s="49"/>
    </row>
    <row r="33" spans="1:245" s="48" customFormat="1" ht="54.75" customHeight="1">
      <c r="A33" s="119">
        <v>25</v>
      </c>
      <c r="B33" s="266" t="s">
        <v>220</v>
      </c>
      <c r="C33" s="302" t="s">
        <v>5</v>
      </c>
      <c r="D33" s="45">
        <v>1</v>
      </c>
      <c r="E33" s="45"/>
      <c r="F33" s="45"/>
      <c r="G33" s="120"/>
      <c r="H33" s="43"/>
      <c r="I33" s="43"/>
      <c r="J33" s="43"/>
      <c r="K33" s="43"/>
      <c r="L33" s="43"/>
      <c r="M33" s="43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  <c r="FP33" s="49"/>
      <c r="FQ33" s="49"/>
      <c r="FR33" s="49"/>
      <c r="FS33" s="49"/>
      <c r="FT33" s="49"/>
      <c r="FU33" s="49"/>
      <c r="FV33" s="49"/>
      <c r="FW33" s="49"/>
      <c r="FX33" s="49"/>
      <c r="FY33" s="49"/>
      <c r="FZ33" s="49"/>
      <c r="GA33" s="49"/>
      <c r="GB33" s="49"/>
      <c r="GC33" s="49"/>
      <c r="GD33" s="49"/>
      <c r="GE33" s="49"/>
      <c r="GF33" s="49"/>
      <c r="GG33" s="49"/>
      <c r="GH33" s="49"/>
      <c r="GI33" s="49"/>
      <c r="GJ33" s="49"/>
      <c r="GK33" s="49"/>
      <c r="GL33" s="49"/>
      <c r="GM33" s="49"/>
      <c r="GN33" s="49"/>
      <c r="GO33" s="49"/>
      <c r="GP33" s="49"/>
      <c r="GQ33" s="49"/>
      <c r="GR33" s="49"/>
      <c r="GS33" s="49"/>
      <c r="GT33" s="49"/>
      <c r="GU33" s="49"/>
      <c r="GV33" s="49"/>
      <c r="GW33" s="49"/>
      <c r="GX33" s="49"/>
      <c r="GY33" s="49"/>
      <c r="GZ33" s="49"/>
      <c r="HA33" s="49"/>
      <c r="HB33" s="49"/>
      <c r="HC33" s="49"/>
      <c r="HD33" s="49"/>
      <c r="HE33" s="49"/>
      <c r="HF33" s="49"/>
      <c r="HG33" s="49"/>
      <c r="HH33" s="49"/>
      <c r="HI33" s="49"/>
      <c r="HJ33" s="49"/>
      <c r="HK33" s="49"/>
      <c r="HL33" s="49"/>
      <c r="HM33" s="49"/>
      <c r="HN33" s="49"/>
      <c r="HO33" s="49"/>
      <c r="HP33" s="49"/>
      <c r="HQ33" s="49"/>
      <c r="HR33" s="49"/>
      <c r="HS33" s="49"/>
      <c r="HT33" s="49"/>
      <c r="HU33" s="49"/>
      <c r="HV33" s="49"/>
      <c r="HW33" s="49"/>
      <c r="HX33" s="49"/>
      <c r="HY33" s="49"/>
      <c r="HZ33" s="49"/>
      <c r="IA33" s="49"/>
      <c r="IB33" s="49"/>
      <c r="IC33" s="49"/>
      <c r="ID33" s="49"/>
      <c r="IE33" s="49"/>
      <c r="IF33" s="49"/>
      <c r="IG33" s="49"/>
      <c r="IH33" s="49"/>
      <c r="II33" s="49"/>
      <c r="IJ33" s="49"/>
      <c r="IK33" s="49"/>
    </row>
    <row r="34" spans="1:245" ht="58.5" customHeight="1">
      <c r="A34" s="119">
        <v>26</v>
      </c>
      <c r="B34" s="266" t="s">
        <v>178</v>
      </c>
      <c r="C34" s="305" t="s">
        <v>5</v>
      </c>
      <c r="D34" s="45">
        <v>21</v>
      </c>
      <c r="E34" s="45"/>
      <c r="F34" s="45"/>
      <c r="G34" s="120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  <c r="FP34" s="49"/>
      <c r="FQ34" s="49"/>
      <c r="FR34" s="49"/>
      <c r="FS34" s="49"/>
      <c r="FT34" s="49"/>
      <c r="FU34" s="49"/>
      <c r="FV34" s="49"/>
      <c r="FW34" s="49"/>
      <c r="FX34" s="49"/>
      <c r="FY34" s="49"/>
      <c r="FZ34" s="49"/>
      <c r="GA34" s="49"/>
      <c r="GB34" s="49"/>
      <c r="GC34" s="49"/>
      <c r="GD34" s="49"/>
      <c r="GE34" s="49"/>
      <c r="GF34" s="49"/>
      <c r="GG34" s="49"/>
      <c r="GH34" s="49"/>
      <c r="GI34" s="49"/>
      <c r="GJ34" s="49"/>
      <c r="GK34" s="49"/>
      <c r="GL34" s="49"/>
      <c r="GM34" s="49"/>
      <c r="GN34" s="49"/>
      <c r="GO34" s="49"/>
      <c r="GP34" s="49"/>
      <c r="GQ34" s="49"/>
      <c r="GR34" s="49"/>
      <c r="GS34" s="49"/>
      <c r="GT34" s="49"/>
      <c r="GU34" s="49"/>
      <c r="GV34" s="49"/>
      <c r="GW34" s="49"/>
      <c r="GX34" s="49"/>
      <c r="GY34" s="49"/>
      <c r="GZ34" s="49"/>
      <c r="HA34" s="49"/>
      <c r="HB34" s="49"/>
      <c r="HC34" s="49"/>
      <c r="HD34" s="49"/>
      <c r="HE34" s="49"/>
      <c r="HF34" s="49"/>
      <c r="HG34" s="49"/>
      <c r="HH34" s="49"/>
      <c r="HI34" s="49"/>
      <c r="HJ34" s="49"/>
      <c r="HK34" s="49"/>
      <c r="HL34" s="49"/>
      <c r="HM34" s="49"/>
      <c r="HN34" s="49"/>
      <c r="HO34" s="49"/>
      <c r="HP34" s="49"/>
      <c r="HQ34" s="49"/>
      <c r="HR34" s="49"/>
      <c r="HS34" s="49"/>
      <c r="HT34" s="49"/>
      <c r="HU34" s="49"/>
      <c r="HV34" s="49"/>
      <c r="HW34" s="49"/>
      <c r="HX34" s="49"/>
      <c r="HY34" s="49"/>
      <c r="HZ34" s="49"/>
      <c r="IA34" s="49"/>
      <c r="IB34" s="49"/>
      <c r="IC34" s="49"/>
      <c r="ID34" s="49"/>
      <c r="IE34" s="49"/>
      <c r="IF34" s="49"/>
      <c r="IG34" s="49"/>
      <c r="IH34" s="49"/>
      <c r="II34" s="49"/>
      <c r="IJ34" s="49"/>
      <c r="IK34" s="49"/>
    </row>
    <row r="35" spans="1:245" ht="60" customHeight="1">
      <c r="A35" s="119">
        <v>27</v>
      </c>
      <c r="B35" s="266" t="s">
        <v>179</v>
      </c>
      <c r="C35" s="305" t="s">
        <v>5</v>
      </c>
      <c r="D35" s="45">
        <v>4</v>
      </c>
      <c r="E35" s="45"/>
      <c r="F35" s="45"/>
      <c r="G35" s="120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  <c r="FP35" s="49"/>
      <c r="FQ35" s="49"/>
      <c r="FR35" s="49"/>
      <c r="FS35" s="49"/>
      <c r="FT35" s="49"/>
      <c r="FU35" s="49"/>
      <c r="FV35" s="49"/>
      <c r="FW35" s="49"/>
      <c r="FX35" s="49"/>
      <c r="FY35" s="49"/>
      <c r="FZ35" s="49"/>
      <c r="GA35" s="49"/>
      <c r="GB35" s="49"/>
      <c r="GC35" s="49"/>
      <c r="GD35" s="49"/>
      <c r="GE35" s="49"/>
      <c r="GF35" s="49"/>
      <c r="GG35" s="49"/>
      <c r="GH35" s="49"/>
      <c r="GI35" s="49"/>
      <c r="GJ35" s="49"/>
      <c r="GK35" s="49"/>
      <c r="GL35" s="49"/>
      <c r="GM35" s="49"/>
      <c r="GN35" s="49"/>
      <c r="GO35" s="49"/>
      <c r="GP35" s="49"/>
      <c r="GQ35" s="49"/>
      <c r="GR35" s="49"/>
      <c r="GS35" s="49"/>
      <c r="GT35" s="49"/>
      <c r="GU35" s="49"/>
      <c r="GV35" s="49"/>
      <c r="GW35" s="49"/>
      <c r="GX35" s="49"/>
      <c r="GY35" s="49"/>
      <c r="GZ35" s="49"/>
      <c r="HA35" s="49"/>
      <c r="HB35" s="49"/>
      <c r="HC35" s="49"/>
      <c r="HD35" s="49"/>
      <c r="HE35" s="49"/>
      <c r="HF35" s="49"/>
      <c r="HG35" s="49"/>
      <c r="HH35" s="49"/>
      <c r="HI35" s="49"/>
      <c r="HJ35" s="49"/>
      <c r="HK35" s="49"/>
      <c r="HL35" s="49"/>
      <c r="HM35" s="49"/>
      <c r="HN35" s="49"/>
      <c r="HO35" s="49"/>
      <c r="HP35" s="49"/>
      <c r="HQ35" s="49"/>
      <c r="HR35" s="49"/>
      <c r="HS35" s="49"/>
      <c r="HT35" s="49"/>
      <c r="HU35" s="49"/>
      <c r="HV35" s="49"/>
      <c r="HW35" s="49"/>
      <c r="HX35" s="49"/>
      <c r="HY35" s="49"/>
      <c r="HZ35" s="49"/>
      <c r="IA35" s="49"/>
      <c r="IB35" s="49"/>
      <c r="IC35" s="49"/>
      <c r="ID35" s="49"/>
      <c r="IE35" s="49"/>
      <c r="IF35" s="49"/>
      <c r="IG35" s="49"/>
      <c r="IH35" s="49"/>
      <c r="II35" s="49"/>
      <c r="IJ35" s="49"/>
      <c r="IK35" s="49"/>
    </row>
    <row r="36" spans="1:245" s="48" customFormat="1" ht="29">
      <c r="A36" s="119">
        <v>28</v>
      </c>
      <c r="B36" s="262" t="s">
        <v>184</v>
      </c>
      <c r="C36" s="302" t="s">
        <v>5</v>
      </c>
      <c r="D36" s="45">
        <v>3</v>
      </c>
      <c r="E36" s="45"/>
      <c r="F36" s="45"/>
      <c r="G36" s="120"/>
      <c r="H36" s="43"/>
      <c r="I36" s="43"/>
      <c r="J36" s="43"/>
      <c r="K36" s="43"/>
      <c r="L36" s="43"/>
      <c r="M36" s="43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  <c r="FP36" s="49"/>
      <c r="FQ36" s="49"/>
      <c r="FR36" s="49"/>
      <c r="FS36" s="49"/>
      <c r="FT36" s="49"/>
      <c r="FU36" s="49"/>
      <c r="FV36" s="49"/>
      <c r="FW36" s="49"/>
      <c r="FX36" s="49"/>
      <c r="FY36" s="49"/>
      <c r="FZ36" s="49"/>
      <c r="GA36" s="49"/>
      <c r="GB36" s="49"/>
      <c r="GC36" s="49"/>
      <c r="GD36" s="49"/>
      <c r="GE36" s="49"/>
      <c r="GF36" s="49"/>
      <c r="GG36" s="49"/>
      <c r="GH36" s="49"/>
      <c r="GI36" s="49"/>
      <c r="GJ36" s="49"/>
      <c r="GK36" s="49"/>
      <c r="GL36" s="49"/>
      <c r="GM36" s="49"/>
      <c r="GN36" s="49"/>
      <c r="GO36" s="49"/>
      <c r="GP36" s="49"/>
      <c r="GQ36" s="49"/>
      <c r="GR36" s="49"/>
      <c r="GS36" s="49"/>
      <c r="GT36" s="49"/>
      <c r="GU36" s="49"/>
      <c r="GV36" s="49"/>
      <c r="GW36" s="49"/>
      <c r="GX36" s="49"/>
      <c r="GY36" s="49"/>
      <c r="GZ36" s="49"/>
      <c r="HA36" s="49"/>
      <c r="HB36" s="49"/>
      <c r="HC36" s="49"/>
      <c r="HD36" s="49"/>
      <c r="HE36" s="49"/>
      <c r="HF36" s="49"/>
      <c r="HG36" s="49"/>
      <c r="HH36" s="49"/>
      <c r="HI36" s="49"/>
      <c r="HJ36" s="49"/>
      <c r="HK36" s="49"/>
      <c r="HL36" s="49"/>
      <c r="HM36" s="49"/>
      <c r="HN36" s="49"/>
      <c r="HO36" s="49"/>
      <c r="HP36" s="49"/>
      <c r="HQ36" s="49"/>
      <c r="HR36" s="49"/>
      <c r="HS36" s="49"/>
      <c r="HT36" s="49"/>
      <c r="HU36" s="49"/>
      <c r="HV36" s="49"/>
      <c r="HW36" s="49"/>
      <c r="HX36" s="49"/>
      <c r="HY36" s="49"/>
      <c r="HZ36" s="49"/>
      <c r="IA36" s="49"/>
      <c r="IB36" s="49"/>
      <c r="IC36" s="49"/>
      <c r="ID36" s="49"/>
      <c r="IE36" s="49"/>
      <c r="IF36" s="49"/>
      <c r="IG36" s="49"/>
      <c r="IH36" s="49"/>
      <c r="II36" s="49"/>
      <c r="IJ36" s="49"/>
      <c r="IK36" s="49"/>
    </row>
    <row r="37" spans="1:245" s="48" customFormat="1" ht="29">
      <c r="A37" s="119">
        <v>29</v>
      </c>
      <c r="B37" s="262" t="s">
        <v>185</v>
      </c>
      <c r="C37" s="302" t="s">
        <v>5</v>
      </c>
      <c r="D37" s="45">
        <v>3</v>
      </c>
      <c r="E37" s="45"/>
      <c r="F37" s="45"/>
      <c r="G37" s="120"/>
      <c r="H37" s="43"/>
      <c r="I37" s="43"/>
      <c r="J37" s="43"/>
      <c r="K37" s="43"/>
      <c r="L37" s="43"/>
      <c r="M37" s="43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  <c r="FP37" s="49"/>
      <c r="FQ37" s="49"/>
      <c r="FR37" s="49"/>
      <c r="FS37" s="49"/>
      <c r="FT37" s="49"/>
      <c r="FU37" s="49"/>
      <c r="FV37" s="49"/>
      <c r="FW37" s="49"/>
      <c r="FX37" s="49"/>
      <c r="FY37" s="49"/>
      <c r="FZ37" s="49"/>
      <c r="GA37" s="49"/>
      <c r="GB37" s="49"/>
      <c r="GC37" s="49"/>
      <c r="GD37" s="49"/>
      <c r="GE37" s="49"/>
      <c r="GF37" s="49"/>
      <c r="GG37" s="49"/>
      <c r="GH37" s="49"/>
      <c r="GI37" s="49"/>
      <c r="GJ37" s="49"/>
      <c r="GK37" s="49"/>
      <c r="GL37" s="49"/>
      <c r="GM37" s="49"/>
      <c r="GN37" s="49"/>
      <c r="GO37" s="49"/>
      <c r="GP37" s="49"/>
      <c r="GQ37" s="49"/>
      <c r="GR37" s="49"/>
      <c r="GS37" s="49"/>
      <c r="GT37" s="49"/>
      <c r="GU37" s="49"/>
      <c r="GV37" s="49"/>
      <c r="GW37" s="49"/>
      <c r="GX37" s="49"/>
      <c r="GY37" s="49"/>
      <c r="GZ37" s="49"/>
      <c r="HA37" s="49"/>
      <c r="HB37" s="49"/>
      <c r="HC37" s="49"/>
      <c r="HD37" s="49"/>
      <c r="HE37" s="49"/>
      <c r="HF37" s="49"/>
      <c r="HG37" s="49"/>
      <c r="HH37" s="49"/>
      <c r="HI37" s="49"/>
      <c r="HJ37" s="49"/>
      <c r="HK37" s="49"/>
      <c r="HL37" s="49"/>
      <c r="HM37" s="49"/>
      <c r="HN37" s="49"/>
      <c r="HO37" s="49"/>
      <c r="HP37" s="49"/>
      <c r="HQ37" s="49"/>
      <c r="HR37" s="49"/>
      <c r="HS37" s="49"/>
      <c r="HT37" s="49"/>
      <c r="HU37" s="49"/>
      <c r="HV37" s="49"/>
      <c r="HW37" s="49"/>
      <c r="HX37" s="49"/>
      <c r="HY37" s="49"/>
      <c r="HZ37" s="49"/>
      <c r="IA37" s="49"/>
      <c r="IB37" s="49"/>
      <c r="IC37" s="49"/>
      <c r="ID37" s="49"/>
      <c r="IE37" s="49"/>
      <c r="IF37" s="49"/>
      <c r="IG37" s="49"/>
      <c r="IH37" s="49"/>
      <c r="II37" s="49"/>
      <c r="IJ37" s="49"/>
      <c r="IK37" s="49"/>
    </row>
    <row r="38" spans="1:245" s="57" customFormat="1" ht="31.9" customHeight="1">
      <c r="A38" s="119">
        <v>30</v>
      </c>
      <c r="B38" s="262" t="s">
        <v>186</v>
      </c>
      <c r="C38" s="302" t="s">
        <v>8</v>
      </c>
      <c r="D38" s="45">
        <v>2</v>
      </c>
      <c r="E38" s="45"/>
      <c r="F38" s="45"/>
      <c r="G38" s="226"/>
    </row>
    <row r="39" spans="1:245" ht="63.75" customHeight="1">
      <c r="A39" s="119">
        <v>31</v>
      </c>
      <c r="B39" s="262" t="s">
        <v>187</v>
      </c>
      <c r="C39" s="305" t="s">
        <v>5</v>
      </c>
      <c r="D39" s="45">
        <v>1</v>
      </c>
      <c r="E39" s="45"/>
      <c r="F39" s="45"/>
      <c r="G39" s="120"/>
      <c r="H39" s="43"/>
      <c r="I39" s="43"/>
      <c r="J39" s="43"/>
      <c r="K39" s="43"/>
      <c r="L39" s="43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  <c r="FP39" s="49"/>
      <c r="FQ39" s="49"/>
      <c r="FR39" s="49"/>
      <c r="FS39" s="49"/>
      <c r="FT39" s="49"/>
      <c r="FU39" s="49"/>
      <c r="FV39" s="49"/>
      <c r="FW39" s="49"/>
      <c r="FX39" s="49"/>
      <c r="FY39" s="49"/>
      <c r="FZ39" s="49"/>
      <c r="GA39" s="49"/>
      <c r="GB39" s="49"/>
      <c r="GC39" s="49"/>
      <c r="GD39" s="49"/>
      <c r="GE39" s="49"/>
      <c r="GF39" s="49"/>
      <c r="GG39" s="49"/>
      <c r="GH39" s="49"/>
      <c r="GI39" s="49"/>
      <c r="GJ39" s="49"/>
      <c r="GK39" s="49"/>
      <c r="GL39" s="49"/>
      <c r="GM39" s="49"/>
      <c r="GN39" s="49"/>
      <c r="GO39" s="49"/>
      <c r="GP39" s="49"/>
      <c r="GQ39" s="49"/>
      <c r="GR39" s="49"/>
      <c r="GS39" s="49"/>
      <c r="GT39" s="49"/>
      <c r="GU39" s="49"/>
      <c r="GV39" s="49"/>
      <c r="GW39" s="49"/>
      <c r="GX39" s="49"/>
      <c r="GY39" s="49"/>
      <c r="GZ39" s="49"/>
      <c r="HA39" s="49"/>
      <c r="HB39" s="49"/>
      <c r="HC39" s="49"/>
      <c r="HD39" s="49"/>
      <c r="HE39" s="49"/>
      <c r="HF39" s="49"/>
      <c r="HG39" s="49"/>
      <c r="HH39" s="49"/>
      <c r="HI39" s="49"/>
      <c r="HJ39" s="49"/>
      <c r="HK39" s="49"/>
      <c r="HL39" s="49"/>
      <c r="HM39" s="49"/>
      <c r="HN39" s="49"/>
      <c r="HO39" s="49"/>
      <c r="HP39" s="49"/>
      <c r="HQ39" s="49"/>
      <c r="HR39" s="49"/>
      <c r="HS39" s="49"/>
      <c r="HT39" s="49"/>
      <c r="HU39" s="49"/>
      <c r="HV39" s="49"/>
      <c r="HW39" s="49"/>
      <c r="HX39" s="49"/>
      <c r="HY39" s="49"/>
      <c r="HZ39" s="49"/>
      <c r="IA39" s="49"/>
      <c r="IB39" s="49"/>
      <c r="IC39" s="49"/>
      <c r="ID39" s="49"/>
      <c r="IE39" s="49"/>
      <c r="IF39" s="49"/>
    </row>
    <row r="40" spans="1:245" ht="29">
      <c r="A40" s="119">
        <v>32</v>
      </c>
      <c r="B40" s="267" t="s">
        <v>189</v>
      </c>
      <c r="C40" s="302" t="s">
        <v>5</v>
      </c>
      <c r="D40" s="45">
        <v>10</v>
      </c>
      <c r="E40" s="45"/>
      <c r="F40" s="45"/>
      <c r="G40" s="120" t="s">
        <v>82</v>
      </c>
      <c r="H40" s="43"/>
      <c r="I40" s="43"/>
      <c r="J40" s="43"/>
      <c r="K40" s="43"/>
      <c r="L40" s="43"/>
      <c r="M40" s="43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  <c r="FP40" s="49"/>
      <c r="FQ40" s="49"/>
      <c r="FR40" s="49"/>
      <c r="FS40" s="49"/>
      <c r="FT40" s="49"/>
      <c r="FU40" s="49"/>
      <c r="FV40" s="49"/>
      <c r="FW40" s="49"/>
      <c r="FX40" s="49"/>
      <c r="FY40" s="49"/>
      <c r="FZ40" s="49"/>
      <c r="GA40" s="49"/>
      <c r="GB40" s="49"/>
      <c r="GC40" s="49"/>
      <c r="GD40" s="49"/>
      <c r="GE40" s="49"/>
      <c r="GF40" s="49"/>
      <c r="GG40" s="49"/>
      <c r="GH40" s="49"/>
      <c r="GI40" s="49"/>
      <c r="GJ40" s="49"/>
      <c r="GK40" s="49"/>
      <c r="GL40" s="49"/>
      <c r="GM40" s="49"/>
      <c r="GN40" s="49"/>
      <c r="GO40" s="49"/>
      <c r="GP40" s="49"/>
      <c r="GQ40" s="49"/>
      <c r="GR40" s="49"/>
      <c r="GS40" s="49"/>
      <c r="GT40" s="49"/>
      <c r="GU40" s="49"/>
      <c r="GV40" s="49"/>
      <c r="GW40" s="49"/>
      <c r="GX40" s="49"/>
      <c r="GY40" s="49"/>
      <c r="GZ40" s="49"/>
      <c r="HA40" s="49"/>
      <c r="HB40" s="49"/>
      <c r="HC40" s="49"/>
      <c r="HD40" s="49"/>
      <c r="HE40" s="49"/>
      <c r="HF40" s="49"/>
      <c r="HG40" s="49"/>
      <c r="HH40" s="49"/>
      <c r="HI40" s="49"/>
      <c r="HJ40" s="49"/>
      <c r="HK40" s="49"/>
      <c r="HL40" s="49"/>
      <c r="HM40" s="49"/>
      <c r="HN40" s="49"/>
      <c r="HO40" s="49"/>
      <c r="HP40" s="49"/>
      <c r="HQ40" s="49"/>
      <c r="HR40" s="49"/>
      <c r="HS40" s="49"/>
      <c r="HT40" s="49"/>
      <c r="HU40" s="49"/>
      <c r="HV40" s="49"/>
      <c r="HW40" s="49"/>
      <c r="HX40" s="49"/>
      <c r="HY40" s="49"/>
      <c r="HZ40" s="49"/>
      <c r="IA40" s="49"/>
      <c r="IB40" s="49"/>
      <c r="IC40" s="49"/>
      <c r="ID40" s="49"/>
      <c r="IE40" s="49"/>
      <c r="IF40" s="49"/>
      <c r="IG40" s="49"/>
      <c r="IH40" s="49"/>
      <c r="II40" s="49"/>
      <c r="IJ40" s="49"/>
      <c r="IK40" s="49"/>
    </row>
    <row r="41" spans="1:245" ht="29">
      <c r="A41" s="119">
        <v>33</v>
      </c>
      <c r="B41" s="267" t="s">
        <v>188</v>
      </c>
      <c r="C41" s="302" t="s">
        <v>5</v>
      </c>
      <c r="D41" s="45">
        <v>84</v>
      </c>
      <c r="E41" s="45"/>
      <c r="F41" s="45"/>
      <c r="G41" s="120" t="s">
        <v>82</v>
      </c>
      <c r="H41" s="43"/>
      <c r="I41" s="43"/>
      <c r="J41" s="43"/>
      <c r="K41" s="43"/>
      <c r="L41" s="43"/>
      <c r="M41" s="43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  <c r="FP41" s="49"/>
      <c r="FQ41" s="49"/>
      <c r="FR41" s="49"/>
      <c r="FS41" s="49"/>
      <c r="FT41" s="49"/>
      <c r="FU41" s="49"/>
      <c r="FV41" s="49"/>
      <c r="FW41" s="49"/>
      <c r="FX41" s="49"/>
      <c r="FY41" s="49"/>
      <c r="FZ41" s="49"/>
      <c r="GA41" s="49"/>
      <c r="GB41" s="49"/>
      <c r="GC41" s="49"/>
      <c r="GD41" s="49"/>
      <c r="GE41" s="49"/>
      <c r="GF41" s="49"/>
      <c r="GG41" s="49"/>
      <c r="GH41" s="49"/>
      <c r="GI41" s="49"/>
      <c r="GJ41" s="49"/>
      <c r="GK41" s="49"/>
      <c r="GL41" s="49"/>
      <c r="GM41" s="49"/>
      <c r="GN41" s="49"/>
      <c r="GO41" s="49"/>
      <c r="GP41" s="49"/>
      <c r="GQ41" s="49"/>
      <c r="GR41" s="49"/>
      <c r="GS41" s="49"/>
      <c r="GT41" s="49"/>
      <c r="GU41" s="49"/>
      <c r="GV41" s="49"/>
      <c r="GW41" s="49"/>
      <c r="GX41" s="49"/>
      <c r="GY41" s="49"/>
      <c r="GZ41" s="49"/>
      <c r="HA41" s="49"/>
      <c r="HB41" s="49"/>
      <c r="HC41" s="49"/>
      <c r="HD41" s="49"/>
      <c r="HE41" s="49"/>
      <c r="HF41" s="49"/>
      <c r="HG41" s="49"/>
      <c r="HH41" s="49"/>
      <c r="HI41" s="49"/>
      <c r="HJ41" s="49"/>
      <c r="HK41" s="49"/>
      <c r="HL41" s="49"/>
      <c r="HM41" s="49"/>
      <c r="HN41" s="49"/>
      <c r="HO41" s="49"/>
      <c r="HP41" s="49"/>
      <c r="HQ41" s="49"/>
      <c r="HR41" s="49"/>
      <c r="HS41" s="49"/>
      <c r="HT41" s="49"/>
      <c r="HU41" s="49"/>
      <c r="HV41" s="49"/>
      <c r="HW41" s="49"/>
      <c r="HX41" s="49"/>
      <c r="HY41" s="49"/>
      <c r="HZ41" s="49"/>
      <c r="IA41" s="49"/>
      <c r="IB41" s="49"/>
      <c r="IC41" s="49"/>
      <c r="ID41" s="49"/>
      <c r="IE41" s="49"/>
      <c r="IF41" s="49"/>
      <c r="IG41" s="49"/>
      <c r="IH41" s="49"/>
      <c r="II41" s="49"/>
      <c r="IJ41" s="49"/>
      <c r="IK41" s="49"/>
    </row>
    <row r="42" spans="1:245" s="56" customFormat="1" ht="43.5">
      <c r="A42" s="119">
        <v>34</v>
      </c>
      <c r="B42" s="267" t="s">
        <v>190</v>
      </c>
      <c r="C42" s="302" t="s">
        <v>8</v>
      </c>
      <c r="D42" s="45">
        <v>3</v>
      </c>
      <c r="E42" s="45"/>
      <c r="F42" s="45"/>
      <c r="G42" s="124"/>
    </row>
    <row r="43" spans="1:245" s="56" customFormat="1" ht="58">
      <c r="A43" s="119">
        <v>35</v>
      </c>
      <c r="B43" s="267" t="s">
        <v>191</v>
      </c>
      <c r="C43" s="302" t="s">
        <v>8</v>
      </c>
      <c r="D43" s="45">
        <v>6</v>
      </c>
      <c r="E43" s="45"/>
      <c r="F43" s="45"/>
      <c r="G43" s="124"/>
    </row>
    <row r="44" spans="1:245" s="56" customFormat="1" ht="29">
      <c r="A44" s="119">
        <v>36</v>
      </c>
      <c r="B44" s="267" t="s">
        <v>192</v>
      </c>
      <c r="C44" s="302" t="s">
        <v>8</v>
      </c>
      <c r="D44" s="45">
        <v>6</v>
      </c>
      <c r="E44" s="45"/>
      <c r="F44" s="45"/>
      <c r="G44" s="124"/>
    </row>
    <row r="45" spans="1:245" s="55" customFormat="1" ht="66.75" customHeight="1">
      <c r="A45" s="119">
        <v>37</v>
      </c>
      <c r="B45" s="262" t="s">
        <v>193</v>
      </c>
      <c r="C45" s="308" t="s">
        <v>10</v>
      </c>
      <c r="D45" s="45">
        <v>70</v>
      </c>
      <c r="E45" s="45"/>
      <c r="F45" s="45"/>
      <c r="G45" s="122"/>
      <c r="H45" s="53"/>
      <c r="I45" s="53"/>
      <c r="J45" s="53"/>
      <c r="K45" s="53"/>
      <c r="L45" s="53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  <c r="FF45" s="54"/>
      <c r="FG45" s="54"/>
      <c r="FH45" s="54"/>
      <c r="FI45" s="54"/>
      <c r="FJ45" s="54"/>
      <c r="FK45" s="54"/>
      <c r="FL45" s="54"/>
      <c r="FM45" s="54"/>
      <c r="FN45" s="54"/>
      <c r="FO45" s="54"/>
      <c r="FP45" s="54"/>
      <c r="FQ45" s="54"/>
      <c r="FR45" s="54"/>
      <c r="FS45" s="54"/>
      <c r="FT45" s="54"/>
      <c r="FU45" s="54"/>
      <c r="FV45" s="54"/>
      <c r="FW45" s="54"/>
      <c r="FX45" s="54"/>
      <c r="FY45" s="54"/>
      <c r="FZ45" s="54"/>
      <c r="GA45" s="54"/>
      <c r="GB45" s="54"/>
      <c r="GC45" s="54"/>
      <c r="GD45" s="54"/>
      <c r="GE45" s="54"/>
      <c r="GF45" s="54"/>
      <c r="GG45" s="54"/>
      <c r="GH45" s="54"/>
      <c r="GI45" s="54"/>
      <c r="GJ45" s="54"/>
      <c r="GK45" s="54"/>
      <c r="GL45" s="54"/>
      <c r="GM45" s="54"/>
      <c r="GN45" s="54"/>
      <c r="GO45" s="54"/>
      <c r="GP45" s="54"/>
      <c r="GQ45" s="54"/>
      <c r="GR45" s="54"/>
      <c r="GS45" s="54"/>
      <c r="GT45" s="54"/>
      <c r="GU45" s="54"/>
      <c r="GV45" s="54"/>
      <c r="GW45" s="54"/>
      <c r="GX45" s="54"/>
      <c r="GY45" s="54"/>
      <c r="GZ45" s="54"/>
      <c r="HA45" s="54"/>
      <c r="HB45" s="54"/>
      <c r="HC45" s="54"/>
      <c r="HD45" s="54"/>
      <c r="HE45" s="54"/>
      <c r="HF45" s="54"/>
      <c r="HG45" s="54"/>
      <c r="HH45" s="54"/>
      <c r="HI45" s="54"/>
      <c r="HJ45" s="54"/>
      <c r="HK45" s="54"/>
      <c r="HL45" s="54"/>
      <c r="HM45" s="54"/>
      <c r="HN45" s="54"/>
      <c r="HO45" s="54"/>
      <c r="HP45" s="54"/>
      <c r="HQ45" s="54"/>
      <c r="HR45" s="54"/>
      <c r="HS45" s="54"/>
      <c r="HT45" s="54"/>
      <c r="HU45" s="54"/>
      <c r="HV45" s="54"/>
      <c r="HW45" s="54"/>
      <c r="HX45" s="54"/>
      <c r="HY45" s="54"/>
      <c r="HZ45" s="54"/>
      <c r="IA45" s="54"/>
      <c r="IB45" s="54"/>
      <c r="IC45" s="54"/>
      <c r="ID45" s="54"/>
      <c r="IE45" s="54"/>
      <c r="IF45" s="54"/>
    </row>
    <row r="46" spans="1:245">
      <c r="A46" s="119">
        <v>38</v>
      </c>
      <c r="B46" s="266" t="s">
        <v>134</v>
      </c>
      <c r="C46" s="305" t="s">
        <v>10</v>
      </c>
      <c r="D46" s="45">
        <v>600</v>
      </c>
      <c r="E46" s="45"/>
      <c r="F46" s="45"/>
      <c r="G46" s="120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  <c r="FP46" s="49"/>
      <c r="FQ46" s="49"/>
      <c r="FR46" s="49"/>
      <c r="FS46" s="49"/>
      <c r="FT46" s="49"/>
      <c r="FU46" s="49"/>
      <c r="FV46" s="49"/>
      <c r="FW46" s="49"/>
      <c r="FX46" s="49"/>
      <c r="FY46" s="49"/>
      <c r="FZ46" s="49"/>
      <c r="GA46" s="49"/>
      <c r="GB46" s="49"/>
      <c r="GC46" s="49"/>
      <c r="GD46" s="49"/>
      <c r="GE46" s="49"/>
      <c r="GF46" s="49"/>
      <c r="GG46" s="49"/>
      <c r="GH46" s="49"/>
      <c r="GI46" s="49"/>
      <c r="GJ46" s="49"/>
      <c r="GK46" s="49"/>
      <c r="GL46" s="49"/>
      <c r="GM46" s="49"/>
      <c r="GN46" s="49"/>
      <c r="GO46" s="49"/>
      <c r="GP46" s="49"/>
      <c r="GQ46" s="49"/>
      <c r="GR46" s="49"/>
      <c r="GS46" s="49"/>
      <c r="GT46" s="49"/>
      <c r="GU46" s="49"/>
      <c r="GV46" s="49"/>
      <c r="GW46" s="49"/>
      <c r="GX46" s="49"/>
      <c r="GY46" s="49"/>
      <c r="GZ46" s="49"/>
      <c r="HA46" s="49"/>
      <c r="HB46" s="49"/>
      <c r="HC46" s="49"/>
      <c r="HD46" s="49"/>
      <c r="HE46" s="49"/>
      <c r="HF46" s="49"/>
      <c r="HG46" s="49"/>
      <c r="HH46" s="49"/>
      <c r="HI46" s="49"/>
      <c r="HJ46" s="49"/>
      <c r="HK46" s="49"/>
      <c r="HL46" s="49"/>
      <c r="HM46" s="49"/>
      <c r="HN46" s="49"/>
      <c r="HO46" s="49"/>
      <c r="HP46" s="49"/>
      <c r="HQ46" s="49"/>
      <c r="HR46" s="49"/>
      <c r="HS46" s="49"/>
      <c r="HT46" s="49"/>
      <c r="HU46" s="49"/>
      <c r="HV46" s="49"/>
      <c r="HW46" s="49"/>
      <c r="HX46" s="49"/>
      <c r="HY46" s="49"/>
      <c r="HZ46" s="49"/>
      <c r="IA46" s="49"/>
      <c r="IB46" s="49"/>
      <c r="IC46" s="49"/>
      <c r="ID46" s="49"/>
      <c r="IE46" s="49"/>
      <c r="IF46" s="49"/>
      <c r="IG46" s="49"/>
      <c r="IH46" s="49"/>
      <c r="II46" s="49"/>
      <c r="IJ46" s="49"/>
      <c r="IK46" s="49"/>
    </row>
    <row r="47" spans="1:245">
      <c r="A47" s="119">
        <v>39</v>
      </c>
      <c r="B47" s="266" t="s">
        <v>194</v>
      </c>
      <c r="C47" s="305" t="s">
        <v>10</v>
      </c>
      <c r="D47" s="45">
        <v>50</v>
      </c>
      <c r="E47" s="45"/>
      <c r="F47" s="45"/>
      <c r="G47" s="120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  <c r="FP47" s="49"/>
      <c r="FQ47" s="49"/>
      <c r="FR47" s="49"/>
      <c r="FS47" s="49"/>
      <c r="FT47" s="49"/>
      <c r="FU47" s="49"/>
      <c r="FV47" s="49"/>
      <c r="FW47" s="49"/>
      <c r="FX47" s="49"/>
      <c r="FY47" s="49"/>
      <c r="FZ47" s="49"/>
      <c r="GA47" s="49"/>
      <c r="GB47" s="49"/>
      <c r="GC47" s="49"/>
      <c r="GD47" s="49"/>
      <c r="GE47" s="49"/>
      <c r="GF47" s="49"/>
      <c r="GG47" s="49"/>
      <c r="GH47" s="49"/>
      <c r="GI47" s="49"/>
      <c r="GJ47" s="49"/>
      <c r="GK47" s="49"/>
      <c r="GL47" s="49"/>
      <c r="GM47" s="49"/>
      <c r="GN47" s="49"/>
      <c r="GO47" s="49"/>
      <c r="GP47" s="49"/>
      <c r="GQ47" s="49"/>
      <c r="GR47" s="49"/>
      <c r="GS47" s="49"/>
      <c r="GT47" s="49"/>
      <c r="GU47" s="49"/>
      <c r="GV47" s="49"/>
      <c r="GW47" s="49"/>
      <c r="GX47" s="49"/>
      <c r="GY47" s="49"/>
      <c r="GZ47" s="49"/>
      <c r="HA47" s="49"/>
      <c r="HB47" s="49"/>
      <c r="HC47" s="49"/>
      <c r="HD47" s="49"/>
      <c r="HE47" s="49"/>
      <c r="HF47" s="49"/>
      <c r="HG47" s="49"/>
      <c r="HH47" s="49"/>
      <c r="HI47" s="49"/>
      <c r="HJ47" s="49"/>
      <c r="HK47" s="49"/>
      <c r="HL47" s="49"/>
      <c r="HM47" s="49"/>
      <c r="HN47" s="49"/>
      <c r="HO47" s="49"/>
      <c r="HP47" s="49"/>
      <c r="HQ47" s="49"/>
      <c r="HR47" s="49"/>
      <c r="HS47" s="49"/>
      <c r="HT47" s="49"/>
      <c r="HU47" s="49"/>
      <c r="HV47" s="49"/>
      <c r="HW47" s="49"/>
      <c r="HX47" s="49"/>
      <c r="HY47" s="49"/>
      <c r="HZ47" s="49"/>
      <c r="IA47" s="49"/>
      <c r="IB47" s="49"/>
      <c r="IC47" s="49"/>
      <c r="ID47" s="49"/>
      <c r="IE47" s="49"/>
      <c r="IF47" s="49"/>
      <c r="IG47" s="49"/>
      <c r="IH47" s="49"/>
      <c r="II47" s="49"/>
      <c r="IJ47" s="49"/>
      <c r="IK47" s="49"/>
    </row>
    <row r="48" spans="1:245">
      <c r="A48" s="119">
        <v>40</v>
      </c>
      <c r="B48" s="266" t="s">
        <v>195</v>
      </c>
      <c r="C48" s="305" t="s">
        <v>10</v>
      </c>
      <c r="D48" s="45">
        <v>50</v>
      </c>
      <c r="E48" s="45"/>
      <c r="F48" s="45"/>
      <c r="G48" s="120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  <c r="FP48" s="49"/>
      <c r="FQ48" s="49"/>
      <c r="FR48" s="49"/>
      <c r="FS48" s="49"/>
      <c r="FT48" s="49"/>
      <c r="FU48" s="49"/>
      <c r="FV48" s="49"/>
      <c r="FW48" s="49"/>
      <c r="FX48" s="49"/>
      <c r="FY48" s="49"/>
      <c r="FZ48" s="49"/>
      <c r="GA48" s="49"/>
      <c r="GB48" s="49"/>
      <c r="GC48" s="49"/>
      <c r="GD48" s="49"/>
      <c r="GE48" s="49"/>
      <c r="GF48" s="49"/>
      <c r="GG48" s="49"/>
      <c r="GH48" s="49"/>
      <c r="GI48" s="49"/>
      <c r="GJ48" s="49"/>
      <c r="GK48" s="49"/>
      <c r="GL48" s="49"/>
      <c r="GM48" s="49"/>
      <c r="GN48" s="49"/>
      <c r="GO48" s="49"/>
      <c r="GP48" s="49"/>
      <c r="GQ48" s="49"/>
      <c r="GR48" s="49"/>
      <c r="GS48" s="49"/>
      <c r="GT48" s="49"/>
      <c r="GU48" s="49"/>
      <c r="GV48" s="49"/>
      <c r="GW48" s="49"/>
      <c r="GX48" s="49"/>
      <c r="GY48" s="49"/>
      <c r="GZ48" s="49"/>
      <c r="HA48" s="49"/>
      <c r="HB48" s="49"/>
      <c r="HC48" s="49"/>
      <c r="HD48" s="49"/>
      <c r="HE48" s="49"/>
      <c r="HF48" s="49"/>
      <c r="HG48" s="49"/>
      <c r="HH48" s="49"/>
      <c r="HI48" s="49"/>
      <c r="HJ48" s="49"/>
      <c r="HK48" s="49"/>
      <c r="HL48" s="49"/>
      <c r="HM48" s="49"/>
      <c r="HN48" s="49"/>
      <c r="HO48" s="49"/>
      <c r="HP48" s="49"/>
      <c r="HQ48" s="49"/>
      <c r="HR48" s="49"/>
      <c r="HS48" s="49"/>
      <c r="HT48" s="49"/>
      <c r="HU48" s="49"/>
      <c r="HV48" s="49"/>
      <c r="HW48" s="49"/>
      <c r="HX48" s="49"/>
      <c r="HY48" s="49"/>
      <c r="HZ48" s="49"/>
      <c r="IA48" s="49"/>
      <c r="IB48" s="49"/>
      <c r="IC48" s="49"/>
      <c r="ID48" s="49"/>
      <c r="IE48" s="49"/>
      <c r="IF48" s="49"/>
      <c r="IG48" s="49"/>
      <c r="IH48" s="49"/>
      <c r="II48" s="49"/>
      <c r="IJ48" s="49"/>
      <c r="IK48" s="49"/>
    </row>
    <row r="49" spans="1:245" ht="46.5" customHeight="1">
      <c r="A49" s="119">
        <v>41</v>
      </c>
      <c r="B49" s="263" t="s">
        <v>196</v>
      </c>
      <c r="C49" s="307" t="s">
        <v>8</v>
      </c>
      <c r="D49" s="45">
        <v>50</v>
      </c>
      <c r="E49" s="45"/>
      <c r="F49" s="45"/>
      <c r="G49" s="120"/>
      <c r="H49" s="43"/>
      <c r="I49" s="43"/>
      <c r="J49" s="43"/>
      <c r="K49" s="43"/>
      <c r="L49" s="43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  <c r="FP49" s="49"/>
      <c r="FQ49" s="49"/>
      <c r="FR49" s="49"/>
      <c r="FS49" s="49"/>
      <c r="FT49" s="49"/>
      <c r="FU49" s="49"/>
      <c r="FV49" s="49"/>
      <c r="FW49" s="49"/>
      <c r="FX49" s="49"/>
      <c r="FY49" s="49"/>
      <c r="FZ49" s="49"/>
      <c r="GA49" s="49"/>
      <c r="GB49" s="49"/>
      <c r="GC49" s="49"/>
      <c r="GD49" s="49"/>
      <c r="GE49" s="49"/>
      <c r="GF49" s="49"/>
      <c r="GG49" s="49"/>
      <c r="GH49" s="49"/>
      <c r="GI49" s="49"/>
      <c r="GJ49" s="49"/>
      <c r="GK49" s="49"/>
      <c r="GL49" s="49"/>
      <c r="GM49" s="49"/>
      <c r="GN49" s="49"/>
      <c r="GO49" s="49"/>
      <c r="GP49" s="49"/>
      <c r="GQ49" s="49"/>
      <c r="GR49" s="49"/>
      <c r="GS49" s="49"/>
      <c r="GT49" s="49"/>
      <c r="GU49" s="49"/>
      <c r="GV49" s="49"/>
      <c r="GW49" s="49"/>
      <c r="GX49" s="49"/>
      <c r="GY49" s="49"/>
      <c r="GZ49" s="49"/>
      <c r="HA49" s="49"/>
      <c r="HB49" s="49"/>
      <c r="HC49" s="49"/>
      <c r="HD49" s="49"/>
      <c r="HE49" s="49"/>
      <c r="HF49" s="49"/>
      <c r="HG49" s="49"/>
      <c r="HH49" s="49"/>
      <c r="HI49" s="49"/>
      <c r="HJ49" s="49"/>
      <c r="HK49" s="49"/>
      <c r="HL49" s="49"/>
      <c r="HM49" s="49"/>
      <c r="HN49" s="49"/>
      <c r="HO49" s="49"/>
      <c r="HP49" s="49"/>
      <c r="HQ49" s="49"/>
      <c r="HR49" s="49"/>
      <c r="HS49" s="49"/>
      <c r="HT49" s="49"/>
      <c r="HU49" s="49"/>
      <c r="HV49" s="49"/>
      <c r="HW49" s="49"/>
      <c r="HX49" s="49"/>
      <c r="HY49" s="49"/>
      <c r="HZ49" s="49"/>
      <c r="IA49" s="49"/>
      <c r="IB49" s="49"/>
      <c r="IC49" s="49"/>
      <c r="ID49" s="49"/>
      <c r="IE49" s="49"/>
      <c r="IF49" s="49"/>
      <c r="IG49" s="49"/>
      <c r="IH49" s="49"/>
      <c r="II49" s="49"/>
      <c r="IJ49" s="49"/>
      <c r="IK49" s="49"/>
    </row>
    <row r="50" spans="1:245" ht="46.5" customHeight="1">
      <c r="A50" s="119">
        <v>42</v>
      </c>
      <c r="B50" s="263" t="s">
        <v>197</v>
      </c>
      <c r="C50" s="307" t="s">
        <v>8</v>
      </c>
      <c r="D50" s="45">
        <v>6</v>
      </c>
      <c r="E50" s="45"/>
      <c r="F50" s="45"/>
      <c r="G50" s="120"/>
      <c r="H50" s="43"/>
      <c r="I50" s="43"/>
      <c r="J50" s="43"/>
      <c r="K50" s="43"/>
      <c r="L50" s="43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  <c r="FP50" s="49"/>
      <c r="FQ50" s="49"/>
      <c r="FR50" s="49"/>
      <c r="FS50" s="49"/>
      <c r="FT50" s="49"/>
      <c r="FU50" s="49"/>
      <c r="FV50" s="49"/>
      <c r="FW50" s="49"/>
      <c r="FX50" s="49"/>
      <c r="FY50" s="49"/>
      <c r="FZ50" s="49"/>
      <c r="GA50" s="49"/>
      <c r="GB50" s="49"/>
      <c r="GC50" s="49"/>
      <c r="GD50" s="49"/>
      <c r="GE50" s="49"/>
      <c r="GF50" s="49"/>
      <c r="GG50" s="49"/>
      <c r="GH50" s="49"/>
      <c r="GI50" s="49"/>
      <c r="GJ50" s="49"/>
      <c r="GK50" s="49"/>
      <c r="GL50" s="49"/>
      <c r="GM50" s="49"/>
      <c r="GN50" s="49"/>
      <c r="GO50" s="49"/>
      <c r="GP50" s="49"/>
      <c r="GQ50" s="49"/>
      <c r="GR50" s="49"/>
      <c r="GS50" s="49"/>
      <c r="GT50" s="49"/>
      <c r="GU50" s="49"/>
      <c r="GV50" s="49"/>
      <c r="GW50" s="49"/>
      <c r="GX50" s="49"/>
      <c r="GY50" s="49"/>
      <c r="GZ50" s="49"/>
      <c r="HA50" s="49"/>
      <c r="HB50" s="49"/>
      <c r="HC50" s="49"/>
      <c r="HD50" s="49"/>
      <c r="HE50" s="49"/>
      <c r="HF50" s="49"/>
      <c r="HG50" s="49"/>
      <c r="HH50" s="49"/>
      <c r="HI50" s="49"/>
      <c r="HJ50" s="49"/>
      <c r="HK50" s="49"/>
      <c r="HL50" s="49"/>
      <c r="HM50" s="49"/>
      <c r="HN50" s="49"/>
      <c r="HO50" s="49"/>
      <c r="HP50" s="49"/>
      <c r="HQ50" s="49"/>
      <c r="HR50" s="49"/>
      <c r="HS50" s="49"/>
      <c r="HT50" s="49"/>
      <c r="HU50" s="49"/>
      <c r="HV50" s="49"/>
      <c r="HW50" s="49"/>
      <c r="HX50" s="49"/>
      <c r="HY50" s="49"/>
      <c r="HZ50" s="49"/>
      <c r="IA50" s="49"/>
      <c r="IB50" s="49"/>
      <c r="IC50" s="49"/>
      <c r="ID50" s="49"/>
      <c r="IE50" s="49"/>
      <c r="IF50" s="49"/>
      <c r="IG50" s="49"/>
      <c r="IH50" s="49"/>
      <c r="II50" s="49"/>
      <c r="IJ50" s="49"/>
      <c r="IK50" s="49"/>
    </row>
    <row r="51" spans="1:245" ht="46.5" customHeight="1">
      <c r="A51" s="119">
        <v>43</v>
      </c>
      <c r="B51" s="263" t="s">
        <v>198</v>
      </c>
      <c r="C51" s="307" t="s">
        <v>8</v>
      </c>
      <c r="D51" s="45">
        <v>28</v>
      </c>
      <c r="E51" s="45"/>
      <c r="F51" s="45"/>
      <c r="G51" s="120"/>
      <c r="H51" s="43"/>
      <c r="I51" s="43"/>
      <c r="J51" s="43"/>
      <c r="K51" s="43"/>
      <c r="L51" s="43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  <c r="FP51" s="49"/>
      <c r="FQ51" s="49"/>
      <c r="FR51" s="49"/>
      <c r="FS51" s="49"/>
      <c r="FT51" s="49"/>
      <c r="FU51" s="49"/>
      <c r="FV51" s="49"/>
      <c r="FW51" s="49"/>
      <c r="FX51" s="49"/>
      <c r="FY51" s="49"/>
      <c r="FZ51" s="49"/>
      <c r="GA51" s="49"/>
      <c r="GB51" s="49"/>
      <c r="GC51" s="49"/>
      <c r="GD51" s="49"/>
      <c r="GE51" s="49"/>
      <c r="GF51" s="49"/>
      <c r="GG51" s="49"/>
      <c r="GH51" s="49"/>
      <c r="GI51" s="49"/>
      <c r="GJ51" s="49"/>
      <c r="GK51" s="49"/>
      <c r="GL51" s="49"/>
      <c r="GM51" s="49"/>
      <c r="GN51" s="49"/>
      <c r="GO51" s="49"/>
      <c r="GP51" s="49"/>
      <c r="GQ51" s="49"/>
      <c r="GR51" s="49"/>
      <c r="GS51" s="49"/>
      <c r="GT51" s="49"/>
      <c r="GU51" s="49"/>
      <c r="GV51" s="49"/>
      <c r="GW51" s="49"/>
      <c r="GX51" s="49"/>
      <c r="GY51" s="49"/>
      <c r="GZ51" s="49"/>
      <c r="HA51" s="49"/>
      <c r="HB51" s="49"/>
      <c r="HC51" s="49"/>
      <c r="HD51" s="49"/>
      <c r="HE51" s="49"/>
      <c r="HF51" s="49"/>
      <c r="HG51" s="49"/>
      <c r="HH51" s="49"/>
      <c r="HI51" s="49"/>
      <c r="HJ51" s="49"/>
      <c r="HK51" s="49"/>
      <c r="HL51" s="49"/>
      <c r="HM51" s="49"/>
      <c r="HN51" s="49"/>
      <c r="HO51" s="49"/>
      <c r="HP51" s="49"/>
      <c r="HQ51" s="49"/>
      <c r="HR51" s="49"/>
      <c r="HS51" s="49"/>
      <c r="HT51" s="49"/>
      <c r="HU51" s="49"/>
      <c r="HV51" s="49"/>
      <c r="HW51" s="49"/>
      <c r="HX51" s="49"/>
      <c r="HY51" s="49"/>
      <c r="HZ51" s="49"/>
      <c r="IA51" s="49"/>
      <c r="IB51" s="49"/>
      <c r="IC51" s="49"/>
      <c r="ID51" s="49"/>
      <c r="IE51" s="49"/>
      <c r="IF51" s="49"/>
      <c r="IG51" s="49"/>
      <c r="IH51" s="49"/>
      <c r="II51" s="49"/>
      <c r="IJ51" s="49"/>
      <c r="IK51" s="49"/>
    </row>
    <row r="52" spans="1:245" s="52" customFormat="1">
      <c r="A52" s="119">
        <v>44</v>
      </c>
      <c r="B52" s="265" t="s">
        <v>38</v>
      </c>
      <c r="C52" s="302" t="s">
        <v>8</v>
      </c>
      <c r="D52" s="45">
        <v>10</v>
      </c>
      <c r="E52" s="45"/>
      <c r="F52" s="45"/>
      <c r="G52" s="123"/>
      <c r="H52" s="50"/>
      <c r="I52" s="50"/>
      <c r="J52" s="50"/>
      <c r="K52" s="50"/>
      <c r="L52" s="50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  <c r="HN52" s="51"/>
      <c r="HO52" s="51"/>
      <c r="HP52" s="51"/>
      <c r="HQ52" s="51"/>
      <c r="HR52" s="51"/>
      <c r="HS52" s="51"/>
      <c r="HT52" s="51"/>
      <c r="HU52" s="51"/>
      <c r="HV52" s="51"/>
      <c r="HW52" s="51"/>
      <c r="HX52" s="51"/>
      <c r="HY52" s="51"/>
      <c r="HZ52" s="51"/>
      <c r="IA52" s="51"/>
      <c r="IB52" s="51"/>
      <c r="IC52" s="51"/>
      <c r="ID52" s="51"/>
      <c r="IE52" s="51"/>
      <c r="IF52" s="51"/>
      <c r="IG52" s="51"/>
      <c r="IH52" s="51"/>
      <c r="II52" s="51"/>
      <c r="IJ52" s="51"/>
      <c r="IK52" s="51"/>
    </row>
    <row r="53" spans="1:245" s="52" customFormat="1">
      <c r="A53" s="119">
        <v>45</v>
      </c>
      <c r="B53" s="265" t="s">
        <v>39</v>
      </c>
      <c r="C53" s="302" t="s">
        <v>8</v>
      </c>
      <c r="D53" s="45">
        <v>3</v>
      </c>
      <c r="E53" s="45"/>
      <c r="F53" s="45"/>
      <c r="G53" s="123"/>
      <c r="H53" s="50"/>
      <c r="I53" s="50"/>
      <c r="J53" s="50"/>
      <c r="K53" s="50"/>
      <c r="L53" s="50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  <c r="HN53" s="51"/>
      <c r="HO53" s="51"/>
      <c r="HP53" s="51"/>
      <c r="HQ53" s="51"/>
      <c r="HR53" s="51"/>
      <c r="HS53" s="51"/>
      <c r="HT53" s="51"/>
      <c r="HU53" s="51"/>
      <c r="HV53" s="51"/>
      <c r="HW53" s="51"/>
      <c r="HX53" s="51"/>
      <c r="HY53" s="51"/>
      <c r="HZ53" s="51"/>
      <c r="IA53" s="51"/>
      <c r="IB53" s="51"/>
      <c r="IC53" s="51"/>
      <c r="ID53" s="51"/>
      <c r="IE53" s="51"/>
      <c r="IF53" s="51"/>
      <c r="IG53" s="51"/>
      <c r="IH53" s="51"/>
      <c r="II53" s="51"/>
      <c r="IJ53" s="51"/>
      <c r="IK53" s="51"/>
    </row>
    <row r="54" spans="1:245" s="52" customFormat="1" ht="29">
      <c r="A54" s="119">
        <v>46</v>
      </c>
      <c r="B54" s="262" t="s">
        <v>199</v>
      </c>
      <c r="C54" s="302" t="s">
        <v>8</v>
      </c>
      <c r="D54" s="45">
        <v>2</v>
      </c>
      <c r="E54" s="45"/>
      <c r="F54" s="45"/>
      <c r="G54" s="123"/>
      <c r="H54" s="50"/>
      <c r="I54" s="50"/>
      <c r="J54" s="50"/>
      <c r="K54" s="50"/>
      <c r="L54" s="50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  <c r="HN54" s="51"/>
      <c r="HO54" s="51"/>
      <c r="HP54" s="51"/>
      <c r="HQ54" s="51"/>
      <c r="HR54" s="51"/>
      <c r="HS54" s="51"/>
      <c r="HT54" s="51"/>
      <c r="HU54" s="51"/>
      <c r="HV54" s="51"/>
      <c r="HW54" s="51"/>
      <c r="HX54" s="51"/>
      <c r="HY54" s="51"/>
      <c r="HZ54" s="51"/>
      <c r="IA54" s="51"/>
      <c r="IB54" s="51"/>
      <c r="IC54" s="51"/>
      <c r="ID54" s="51"/>
      <c r="IE54" s="51"/>
      <c r="IF54" s="51"/>
      <c r="IG54" s="51"/>
      <c r="IH54" s="51"/>
      <c r="II54" s="51"/>
      <c r="IJ54" s="51"/>
      <c r="IK54" s="51"/>
    </row>
    <row r="55" spans="1:245" ht="29">
      <c r="A55" s="119">
        <v>47</v>
      </c>
      <c r="B55" s="262" t="s">
        <v>221</v>
      </c>
      <c r="C55" s="305" t="s">
        <v>5</v>
      </c>
      <c r="D55" s="45">
        <v>116</v>
      </c>
      <c r="E55" s="45"/>
      <c r="F55" s="45"/>
      <c r="G55" s="120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  <c r="FP55" s="49"/>
      <c r="FQ55" s="49"/>
      <c r="FR55" s="49"/>
      <c r="FS55" s="49"/>
      <c r="FT55" s="49"/>
      <c r="FU55" s="49"/>
      <c r="FV55" s="49"/>
      <c r="FW55" s="49"/>
      <c r="FX55" s="49"/>
      <c r="FY55" s="49"/>
      <c r="FZ55" s="49"/>
      <c r="GA55" s="49"/>
      <c r="GB55" s="49"/>
      <c r="GC55" s="49"/>
      <c r="GD55" s="49"/>
      <c r="GE55" s="49"/>
      <c r="GF55" s="49"/>
      <c r="GG55" s="49"/>
      <c r="GH55" s="49"/>
      <c r="GI55" s="49"/>
      <c r="GJ55" s="49"/>
      <c r="GK55" s="49"/>
      <c r="GL55" s="49"/>
      <c r="GM55" s="49"/>
      <c r="GN55" s="49"/>
      <c r="GO55" s="49"/>
      <c r="GP55" s="49"/>
      <c r="GQ55" s="49"/>
      <c r="GR55" s="49"/>
      <c r="GS55" s="49"/>
      <c r="GT55" s="49"/>
      <c r="GU55" s="49"/>
      <c r="GV55" s="49"/>
      <c r="GW55" s="49"/>
      <c r="GX55" s="49"/>
      <c r="GY55" s="49"/>
      <c r="GZ55" s="49"/>
      <c r="HA55" s="49"/>
      <c r="HB55" s="49"/>
      <c r="HC55" s="49"/>
      <c r="HD55" s="49"/>
      <c r="HE55" s="49"/>
      <c r="HF55" s="49"/>
      <c r="HG55" s="49"/>
      <c r="HH55" s="49"/>
      <c r="HI55" s="49"/>
      <c r="HJ55" s="49"/>
      <c r="HK55" s="49"/>
      <c r="HL55" s="49"/>
      <c r="HM55" s="49"/>
      <c r="HN55" s="49"/>
      <c r="HO55" s="49"/>
      <c r="HP55" s="49"/>
      <c r="HQ55" s="49"/>
      <c r="HR55" s="49"/>
      <c r="HS55" s="49"/>
      <c r="HT55" s="49"/>
      <c r="HU55" s="49"/>
      <c r="HV55" s="49"/>
      <c r="HW55" s="49"/>
      <c r="HX55" s="49"/>
      <c r="HY55" s="49"/>
      <c r="HZ55" s="49"/>
      <c r="IA55" s="49"/>
      <c r="IB55" s="49"/>
      <c r="IC55" s="49"/>
      <c r="ID55" s="49"/>
      <c r="IE55" s="49"/>
      <c r="IF55" s="49"/>
      <c r="IG55" s="49"/>
      <c r="IH55" s="49"/>
      <c r="II55" s="49"/>
      <c r="IJ55" s="49"/>
      <c r="IK55" s="49"/>
    </row>
    <row r="56" spans="1:245">
      <c r="A56" s="119">
        <v>48</v>
      </c>
      <c r="B56" s="268" t="s">
        <v>105</v>
      </c>
      <c r="C56" s="309" t="s">
        <v>10</v>
      </c>
      <c r="D56" s="45">
        <v>15</v>
      </c>
      <c r="E56" s="45"/>
      <c r="F56" s="45"/>
      <c r="G56" s="120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  <c r="FP56" s="49"/>
      <c r="FQ56" s="49"/>
      <c r="FR56" s="49"/>
      <c r="FS56" s="49"/>
      <c r="FT56" s="49"/>
      <c r="FU56" s="49"/>
      <c r="FV56" s="49"/>
      <c r="FW56" s="49"/>
      <c r="FX56" s="49"/>
      <c r="FY56" s="49"/>
      <c r="FZ56" s="49"/>
      <c r="GA56" s="49"/>
      <c r="GB56" s="49"/>
      <c r="GC56" s="49"/>
      <c r="GD56" s="49"/>
      <c r="GE56" s="49"/>
      <c r="GF56" s="49"/>
      <c r="GG56" s="49"/>
      <c r="GH56" s="49"/>
      <c r="GI56" s="49"/>
      <c r="GJ56" s="49"/>
      <c r="GK56" s="49"/>
      <c r="GL56" s="49"/>
      <c r="GM56" s="49"/>
      <c r="GN56" s="49"/>
      <c r="GO56" s="49"/>
      <c r="GP56" s="49"/>
      <c r="GQ56" s="49"/>
      <c r="GR56" s="49"/>
      <c r="GS56" s="49"/>
      <c r="GT56" s="49"/>
      <c r="GU56" s="49"/>
      <c r="GV56" s="49"/>
      <c r="GW56" s="49"/>
      <c r="GX56" s="49"/>
      <c r="GY56" s="49"/>
      <c r="GZ56" s="49"/>
      <c r="HA56" s="49"/>
      <c r="HB56" s="49"/>
      <c r="HC56" s="49"/>
      <c r="HD56" s="49"/>
      <c r="HE56" s="49"/>
      <c r="HF56" s="49"/>
      <c r="HG56" s="49"/>
      <c r="HH56" s="49"/>
      <c r="HI56" s="49"/>
      <c r="HJ56" s="49"/>
      <c r="HK56" s="49"/>
      <c r="HL56" s="49"/>
      <c r="HM56" s="49"/>
      <c r="HN56" s="49"/>
      <c r="HO56" s="49"/>
      <c r="HP56" s="49"/>
      <c r="HQ56" s="49"/>
      <c r="HR56" s="49"/>
      <c r="HS56" s="49"/>
      <c r="HT56" s="49"/>
      <c r="HU56" s="49"/>
      <c r="HV56" s="49"/>
      <c r="HW56" s="49"/>
      <c r="HX56" s="49"/>
      <c r="HY56" s="49"/>
      <c r="HZ56" s="49"/>
      <c r="IA56" s="49"/>
      <c r="IB56" s="49"/>
      <c r="IC56" s="49"/>
      <c r="ID56" s="49"/>
      <c r="IE56" s="49"/>
    </row>
    <row r="57" spans="1:245">
      <c r="A57" s="119">
        <v>49</v>
      </c>
      <c r="B57" s="269" t="s">
        <v>203</v>
      </c>
      <c r="C57" s="144" t="s">
        <v>5</v>
      </c>
      <c r="D57" s="45">
        <v>4</v>
      </c>
      <c r="E57" s="45"/>
      <c r="F57" s="45"/>
      <c r="G57" s="120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  <c r="FP57" s="49"/>
      <c r="FQ57" s="49"/>
      <c r="FR57" s="49"/>
      <c r="FS57" s="49"/>
      <c r="FT57" s="49"/>
      <c r="FU57" s="49"/>
      <c r="FV57" s="49"/>
      <c r="FW57" s="49"/>
      <c r="FX57" s="49"/>
      <c r="FY57" s="49"/>
      <c r="FZ57" s="49"/>
      <c r="GA57" s="49"/>
      <c r="GB57" s="49"/>
      <c r="GC57" s="49"/>
      <c r="GD57" s="49"/>
      <c r="GE57" s="49"/>
      <c r="GF57" s="49"/>
      <c r="GG57" s="49"/>
      <c r="GH57" s="49"/>
      <c r="GI57" s="49"/>
      <c r="GJ57" s="49"/>
      <c r="GK57" s="49"/>
      <c r="GL57" s="49"/>
      <c r="GM57" s="49"/>
      <c r="GN57" s="49"/>
      <c r="GO57" s="49"/>
      <c r="GP57" s="49"/>
      <c r="GQ57" s="49"/>
      <c r="GR57" s="49"/>
      <c r="GS57" s="49"/>
      <c r="GT57" s="49"/>
      <c r="GU57" s="49"/>
      <c r="GV57" s="49"/>
      <c r="GW57" s="49"/>
      <c r="GX57" s="49"/>
      <c r="GY57" s="49"/>
      <c r="GZ57" s="49"/>
      <c r="HA57" s="49"/>
      <c r="HB57" s="49"/>
      <c r="HC57" s="49"/>
      <c r="HD57" s="49"/>
      <c r="HE57" s="49"/>
      <c r="HF57" s="49"/>
      <c r="HG57" s="49"/>
      <c r="HH57" s="49"/>
      <c r="HI57" s="49"/>
      <c r="HJ57" s="49"/>
      <c r="HK57" s="49"/>
      <c r="HL57" s="49"/>
      <c r="HM57" s="49"/>
      <c r="HN57" s="49"/>
      <c r="HO57" s="49"/>
      <c r="HP57" s="49"/>
      <c r="HQ57" s="49"/>
      <c r="HR57" s="49"/>
      <c r="HS57" s="49"/>
      <c r="HT57" s="49"/>
      <c r="HU57" s="49"/>
      <c r="HV57" s="49"/>
      <c r="HW57" s="49"/>
      <c r="HX57" s="49"/>
      <c r="HY57" s="49"/>
      <c r="HZ57" s="49"/>
      <c r="IA57" s="49"/>
      <c r="IB57" s="49"/>
      <c r="IC57" s="49"/>
      <c r="ID57" s="49"/>
      <c r="IE57" s="49"/>
    </row>
    <row r="58" spans="1:245" s="48" customFormat="1" ht="20.25" customHeight="1">
      <c r="A58" s="119"/>
      <c r="B58" s="291" t="s">
        <v>2</v>
      </c>
      <c r="C58" s="302"/>
      <c r="D58" s="45"/>
      <c r="E58" s="45"/>
      <c r="F58" s="45"/>
      <c r="G58" s="120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  <c r="FP58" s="49"/>
      <c r="FQ58" s="49"/>
      <c r="FR58" s="49"/>
      <c r="FS58" s="49"/>
      <c r="FT58" s="49"/>
      <c r="FU58" s="49"/>
      <c r="FV58" s="49"/>
      <c r="FW58" s="49"/>
      <c r="FX58" s="49"/>
      <c r="FY58" s="49"/>
      <c r="FZ58" s="49"/>
      <c r="GA58" s="49"/>
      <c r="GB58" s="49"/>
      <c r="GC58" s="49"/>
      <c r="GD58" s="49"/>
      <c r="GE58" s="49"/>
      <c r="GF58" s="49"/>
      <c r="GG58" s="49"/>
      <c r="GH58" s="49"/>
      <c r="GI58" s="49"/>
      <c r="GJ58" s="49"/>
      <c r="GK58" s="49"/>
      <c r="GL58" s="49"/>
      <c r="GM58" s="49"/>
      <c r="GN58" s="49"/>
      <c r="GO58" s="49"/>
      <c r="GP58" s="49"/>
      <c r="GQ58" s="49"/>
      <c r="GR58" s="49"/>
      <c r="GS58" s="49"/>
      <c r="GT58" s="49"/>
      <c r="GU58" s="49"/>
      <c r="GV58" s="49"/>
      <c r="GW58" s="49"/>
      <c r="GX58" s="49"/>
      <c r="GY58" s="49"/>
      <c r="GZ58" s="49"/>
      <c r="HA58" s="49"/>
      <c r="HB58" s="49"/>
      <c r="HC58" s="49"/>
      <c r="HD58" s="49"/>
      <c r="HE58" s="49"/>
      <c r="HF58" s="49"/>
      <c r="HG58" s="49"/>
      <c r="HH58" s="49"/>
      <c r="HI58" s="49"/>
      <c r="HJ58" s="49"/>
      <c r="HK58" s="49"/>
      <c r="HL58" s="49"/>
      <c r="HM58" s="49"/>
      <c r="HN58" s="49"/>
      <c r="HO58" s="49"/>
      <c r="HP58" s="49"/>
      <c r="HQ58" s="49"/>
      <c r="HR58" s="49"/>
      <c r="HS58" s="49"/>
      <c r="HT58" s="49"/>
      <c r="HU58" s="49"/>
      <c r="HV58" s="49"/>
      <c r="HW58" s="49"/>
      <c r="HX58" s="49"/>
      <c r="HY58" s="49"/>
      <c r="HZ58" s="49"/>
      <c r="IA58" s="49"/>
      <c r="IB58" s="49"/>
      <c r="IC58" s="49"/>
      <c r="ID58" s="49"/>
      <c r="IE58" s="49"/>
    </row>
    <row r="59" spans="1:245" s="48" customFormat="1">
      <c r="A59" s="108"/>
      <c r="B59" s="291" t="s">
        <v>40</v>
      </c>
      <c r="C59" s="140"/>
      <c r="D59" s="45"/>
      <c r="E59" s="45"/>
      <c r="F59" s="45"/>
      <c r="G59" s="135"/>
      <c r="H59" s="299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</row>
    <row r="60" spans="1:245" s="48" customFormat="1">
      <c r="A60" s="108"/>
      <c r="B60" s="291" t="s">
        <v>2</v>
      </c>
      <c r="C60" s="309"/>
      <c r="D60" s="45"/>
      <c r="E60" s="45"/>
      <c r="F60" s="45"/>
      <c r="G60" s="135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</row>
    <row r="61" spans="1:245" s="48" customFormat="1">
      <c r="A61" s="108"/>
      <c r="B61" s="291" t="s">
        <v>37</v>
      </c>
      <c r="C61" s="140"/>
      <c r="D61" s="45"/>
      <c r="E61" s="45"/>
      <c r="F61" s="45"/>
      <c r="G61" s="135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</row>
    <row r="62" spans="1:245">
      <c r="A62" s="135"/>
      <c r="B62" s="270" t="s">
        <v>52</v>
      </c>
      <c r="C62" s="310"/>
      <c r="D62" s="45"/>
      <c r="E62" s="45"/>
      <c r="F62" s="45"/>
      <c r="G62" s="138"/>
    </row>
    <row r="63" spans="1:245" s="187" customFormat="1" ht="39" customHeight="1">
      <c r="A63" s="227"/>
      <c r="B63" s="291" t="s">
        <v>135</v>
      </c>
      <c r="C63" s="144"/>
      <c r="D63" s="45"/>
      <c r="E63" s="45"/>
      <c r="F63" s="45"/>
      <c r="G63" s="228"/>
    </row>
    <row r="64" spans="1:245" s="190" customFormat="1" ht="72" customHeight="1">
      <c r="A64" s="229">
        <v>50</v>
      </c>
      <c r="B64" s="271" t="s">
        <v>140</v>
      </c>
      <c r="C64" s="311" t="s">
        <v>136</v>
      </c>
      <c r="D64" s="45">
        <v>0.5</v>
      </c>
      <c r="E64" s="45"/>
      <c r="F64" s="45"/>
      <c r="G64" s="230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9"/>
      <c r="AA64" s="189"/>
      <c r="AB64" s="189"/>
      <c r="AC64" s="189"/>
      <c r="AD64" s="189"/>
      <c r="AE64" s="189"/>
      <c r="AF64" s="189"/>
      <c r="AG64" s="189"/>
      <c r="AH64" s="189"/>
      <c r="AI64" s="189"/>
      <c r="AJ64" s="189"/>
      <c r="AK64" s="189"/>
      <c r="AL64" s="189"/>
      <c r="AM64" s="189"/>
      <c r="AN64" s="189"/>
      <c r="AO64" s="189"/>
      <c r="AP64" s="189"/>
      <c r="AQ64" s="189"/>
      <c r="AR64" s="189"/>
      <c r="AS64" s="189"/>
      <c r="AT64" s="189"/>
      <c r="AU64" s="189"/>
      <c r="AV64" s="189"/>
      <c r="AW64" s="189"/>
      <c r="AX64" s="189"/>
      <c r="AY64" s="189"/>
      <c r="AZ64" s="189"/>
      <c r="BA64" s="189"/>
      <c r="BB64" s="189"/>
      <c r="BC64" s="189"/>
      <c r="BD64" s="189"/>
      <c r="BE64" s="189"/>
      <c r="BF64" s="189"/>
      <c r="BG64" s="189"/>
      <c r="BH64" s="189"/>
      <c r="BI64" s="189"/>
      <c r="BJ64" s="189"/>
      <c r="BK64" s="189"/>
      <c r="BL64" s="189"/>
      <c r="BM64" s="189"/>
      <c r="BN64" s="189"/>
      <c r="BO64" s="189"/>
      <c r="BP64" s="189"/>
      <c r="BQ64" s="189"/>
      <c r="BR64" s="189"/>
      <c r="BS64" s="189"/>
      <c r="BT64" s="189"/>
      <c r="BU64" s="189"/>
      <c r="BV64" s="189"/>
      <c r="BW64" s="189"/>
      <c r="BX64" s="189"/>
      <c r="BY64" s="189"/>
      <c r="BZ64" s="189"/>
      <c r="CA64" s="189"/>
      <c r="CB64" s="189"/>
      <c r="CC64" s="189"/>
      <c r="CD64" s="189"/>
      <c r="CE64" s="189"/>
      <c r="CF64" s="189"/>
      <c r="CG64" s="189"/>
      <c r="CH64" s="189"/>
      <c r="CI64" s="189"/>
      <c r="CJ64" s="189"/>
      <c r="CK64" s="189"/>
      <c r="CL64" s="189"/>
      <c r="CM64" s="189"/>
      <c r="CN64" s="189"/>
      <c r="CO64" s="189"/>
      <c r="CP64" s="189"/>
      <c r="CQ64" s="189"/>
      <c r="CR64" s="189"/>
      <c r="CS64" s="189"/>
      <c r="CT64" s="189"/>
      <c r="CU64" s="189"/>
      <c r="CV64" s="189"/>
      <c r="CW64" s="189"/>
      <c r="CX64" s="189"/>
      <c r="CY64" s="189"/>
      <c r="CZ64" s="189"/>
      <c r="DA64" s="189"/>
      <c r="DB64" s="189"/>
      <c r="DC64" s="189"/>
      <c r="DD64" s="189"/>
      <c r="DE64" s="189"/>
      <c r="DF64" s="189"/>
      <c r="DG64" s="189"/>
      <c r="DH64" s="189"/>
      <c r="DI64" s="189"/>
      <c r="DJ64" s="189"/>
      <c r="DK64" s="189"/>
      <c r="DL64" s="189"/>
      <c r="DM64" s="189"/>
      <c r="DN64" s="189"/>
      <c r="DO64" s="189"/>
      <c r="DP64" s="189"/>
      <c r="DQ64" s="189"/>
      <c r="DR64" s="189"/>
      <c r="DS64" s="189"/>
      <c r="DT64" s="189"/>
      <c r="DU64" s="189"/>
      <c r="DV64" s="189"/>
      <c r="DW64" s="189"/>
      <c r="DX64" s="189"/>
      <c r="DY64" s="189"/>
      <c r="DZ64" s="189"/>
      <c r="EA64" s="189"/>
      <c r="EB64" s="189"/>
      <c r="EC64" s="189"/>
      <c r="ED64" s="189"/>
      <c r="EE64" s="189"/>
      <c r="EF64" s="189"/>
      <c r="EG64" s="189"/>
      <c r="EH64" s="189"/>
      <c r="EI64" s="189"/>
      <c r="EJ64" s="189"/>
      <c r="EK64" s="189"/>
      <c r="EL64" s="189"/>
      <c r="EM64" s="189"/>
      <c r="EN64" s="189"/>
      <c r="EO64" s="189"/>
      <c r="EP64" s="189"/>
      <c r="EQ64" s="189"/>
      <c r="ER64" s="189"/>
      <c r="ES64" s="189"/>
      <c r="ET64" s="189"/>
      <c r="EU64" s="189"/>
      <c r="EV64" s="189"/>
      <c r="EW64" s="189"/>
      <c r="EX64" s="189"/>
      <c r="EY64" s="189"/>
      <c r="EZ64" s="189"/>
      <c r="FA64" s="189"/>
      <c r="FB64" s="189"/>
      <c r="FC64" s="189"/>
      <c r="FD64" s="189"/>
      <c r="FE64" s="189"/>
      <c r="FF64" s="189"/>
      <c r="FG64" s="189"/>
      <c r="FH64" s="189"/>
      <c r="FI64" s="189"/>
      <c r="FJ64" s="189"/>
      <c r="FK64" s="189"/>
      <c r="FL64" s="189"/>
      <c r="FM64" s="189"/>
      <c r="FN64" s="189"/>
      <c r="FO64" s="189"/>
      <c r="FP64" s="189"/>
      <c r="FQ64" s="189"/>
      <c r="FR64" s="189"/>
      <c r="FS64" s="189"/>
      <c r="FT64" s="189"/>
      <c r="FU64" s="189"/>
      <c r="FV64" s="189"/>
      <c r="FW64" s="189"/>
      <c r="FX64" s="189"/>
      <c r="FY64" s="189"/>
      <c r="FZ64" s="189"/>
      <c r="GA64" s="189"/>
      <c r="GB64" s="189"/>
      <c r="GC64" s="189"/>
      <c r="GD64" s="189"/>
      <c r="GE64" s="189"/>
      <c r="GF64" s="189"/>
      <c r="GG64" s="189"/>
      <c r="GH64" s="189"/>
      <c r="GI64" s="189"/>
      <c r="GJ64" s="189"/>
      <c r="GK64" s="189"/>
      <c r="GL64" s="189"/>
      <c r="GM64" s="189"/>
      <c r="GN64" s="189"/>
      <c r="GO64" s="189"/>
      <c r="GP64" s="189"/>
      <c r="GQ64" s="189"/>
      <c r="GR64" s="189"/>
      <c r="GS64" s="189"/>
      <c r="GT64" s="189"/>
      <c r="GU64" s="189"/>
      <c r="GV64" s="189"/>
      <c r="GW64" s="189"/>
      <c r="GX64" s="189"/>
      <c r="GY64" s="189"/>
      <c r="GZ64" s="189"/>
      <c r="HA64" s="189"/>
      <c r="HB64" s="189"/>
      <c r="HC64" s="189"/>
      <c r="HD64" s="189"/>
      <c r="HE64" s="189"/>
      <c r="HF64" s="189"/>
      <c r="HG64" s="189"/>
      <c r="HH64" s="189"/>
      <c r="HI64" s="189"/>
      <c r="HJ64" s="189"/>
      <c r="HK64" s="189"/>
      <c r="HL64" s="189"/>
      <c r="HM64" s="189"/>
      <c r="HN64" s="189"/>
      <c r="HO64" s="189"/>
      <c r="HP64" s="189"/>
      <c r="HQ64" s="189"/>
      <c r="HR64" s="189"/>
      <c r="HS64" s="189"/>
      <c r="HT64" s="189"/>
      <c r="HU64" s="189"/>
      <c r="HV64" s="189"/>
      <c r="HW64" s="189"/>
      <c r="HX64" s="189"/>
      <c r="HY64" s="189"/>
      <c r="HZ64" s="189"/>
      <c r="IA64" s="189"/>
      <c r="IB64" s="189"/>
      <c r="IC64" s="189"/>
      <c r="ID64" s="189"/>
      <c r="IE64" s="189"/>
      <c r="IF64" s="189"/>
      <c r="IG64" s="189"/>
      <c r="IH64" s="189"/>
    </row>
    <row r="65" spans="1:242" s="190" customFormat="1" ht="37.5" customHeight="1">
      <c r="A65" s="229">
        <v>51</v>
      </c>
      <c r="B65" s="271" t="s">
        <v>141</v>
      </c>
      <c r="C65" s="312" t="s">
        <v>136</v>
      </c>
      <c r="D65" s="45">
        <v>0.5</v>
      </c>
      <c r="E65" s="45"/>
      <c r="F65" s="45"/>
      <c r="G65" s="230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9"/>
      <c r="AA65" s="189"/>
      <c r="AB65" s="189"/>
      <c r="AC65" s="189"/>
      <c r="AD65" s="189"/>
      <c r="AE65" s="189"/>
      <c r="AF65" s="189"/>
      <c r="AG65" s="189"/>
      <c r="AH65" s="189"/>
      <c r="AI65" s="189"/>
      <c r="AJ65" s="189"/>
      <c r="AK65" s="189"/>
      <c r="AL65" s="189"/>
      <c r="AM65" s="189"/>
      <c r="AN65" s="189"/>
      <c r="AO65" s="189"/>
      <c r="AP65" s="189"/>
      <c r="AQ65" s="189"/>
      <c r="AR65" s="189"/>
      <c r="AS65" s="189"/>
      <c r="AT65" s="189"/>
      <c r="AU65" s="189"/>
      <c r="AV65" s="189"/>
      <c r="AW65" s="189"/>
      <c r="AX65" s="189"/>
      <c r="AY65" s="189"/>
      <c r="AZ65" s="189"/>
      <c r="BA65" s="189"/>
      <c r="BB65" s="189"/>
      <c r="BC65" s="189"/>
      <c r="BD65" s="189"/>
      <c r="BE65" s="189"/>
      <c r="BF65" s="189"/>
      <c r="BG65" s="189"/>
      <c r="BH65" s="189"/>
      <c r="BI65" s="189"/>
      <c r="BJ65" s="189"/>
      <c r="BK65" s="189"/>
      <c r="BL65" s="189"/>
      <c r="BM65" s="189"/>
      <c r="BN65" s="189"/>
      <c r="BO65" s="189"/>
      <c r="BP65" s="189"/>
      <c r="BQ65" s="189"/>
      <c r="BR65" s="189"/>
      <c r="BS65" s="189"/>
      <c r="BT65" s="189"/>
      <c r="BU65" s="189"/>
      <c r="BV65" s="189"/>
      <c r="BW65" s="189"/>
      <c r="BX65" s="189"/>
      <c r="BY65" s="189"/>
      <c r="BZ65" s="189"/>
      <c r="CA65" s="189"/>
      <c r="CB65" s="189"/>
      <c r="CC65" s="189"/>
      <c r="CD65" s="189"/>
      <c r="CE65" s="189"/>
      <c r="CF65" s="189"/>
      <c r="CG65" s="189"/>
      <c r="CH65" s="189"/>
      <c r="CI65" s="189"/>
      <c r="CJ65" s="189"/>
      <c r="CK65" s="189"/>
      <c r="CL65" s="189"/>
      <c r="CM65" s="189"/>
      <c r="CN65" s="189"/>
      <c r="CO65" s="189"/>
      <c r="CP65" s="189"/>
      <c r="CQ65" s="189"/>
      <c r="CR65" s="189"/>
      <c r="CS65" s="189"/>
      <c r="CT65" s="189"/>
      <c r="CU65" s="189"/>
      <c r="CV65" s="189"/>
      <c r="CW65" s="189"/>
      <c r="CX65" s="189"/>
      <c r="CY65" s="189"/>
      <c r="CZ65" s="189"/>
      <c r="DA65" s="189"/>
      <c r="DB65" s="189"/>
      <c r="DC65" s="189"/>
      <c r="DD65" s="189"/>
      <c r="DE65" s="189"/>
      <c r="DF65" s="189"/>
      <c r="DG65" s="189"/>
      <c r="DH65" s="189"/>
      <c r="DI65" s="189"/>
      <c r="DJ65" s="189"/>
      <c r="DK65" s="189"/>
      <c r="DL65" s="189"/>
      <c r="DM65" s="189"/>
      <c r="DN65" s="189"/>
      <c r="DO65" s="189"/>
      <c r="DP65" s="189"/>
      <c r="DQ65" s="189"/>
      <c r="DR65" s="189"/>
      <c r="DS65" s="189"/>
      <c r="DT65" s="189"/>
      <c r="DU65" s="189"/>
      <c r="DV65" s="189"/>
      <c r="DW65" s="189"/>
      <c r="DX65" s="189"/>
      <c r="DY65" s="189"/>
      <c r="DZ65" s="189"/>
      <c r="EA65" s="189"/>
      <c r="EB65" s="189"/>
      <c r="EC65" s="189"/>
      <c r="ED65" s="189"/>
      <c r="EE65" s="189"/>
      <c r="EF65" s="189"/>
      <c r="EG65" s="189"/>
      <c r="EH65" s="189"/>
      <c r="EI65" s="189"/>
      <c r="EJ65" s="189"/>
      <c r="EK65" s="189"/>
      <c r="EL65" s="189"/>
      <c r="EM65" s="189"/>
      <c r="EN65" s="189"/>
      <c r="EO65" s="189"/>
      <c r="EP65" s="189"/>
      <c r="EQ65" s="189"/>
      <c r="ER65" s="189"/>
      <c r="ES65" s="189"/>
      <c r="ET65" s="189"/>
      <c r="EU65" s="189"/>
      <c r="EV65" s="189"/>
      <c r="EW65" s="189"/>
      <c r="EX65" s="189"/>
      <c r="EY65" s="189"/>
      <c r="EZ65" s="189"/>
      <c r="FA65" s="189"/>
      <c r="FB65" s="189"/>
      <c r="FC65" s="189"/>
      <c r="FD65" s="189"/>
      <c r="FE65" s="189"/>
      <c r="FF65" s="189"/>
      <c r="FG65" s="189"/>
      <c r="FH65" s="189"/>
      <c r="FI65" s="189"/>
      <c r="FJ65" s="189"/>
      <c r="FK65" s="189"/>
      <c r="FL65" s="189"/>
      <c r="FM65" s="189"/>
      <c r="FN65" s="189"/>
      <c r="FO65" s="189"/>
      <c r="FP65" s="189"/>
      <c r="FQ65" s="189"/>
      <c r="FR65" s="189"/>
      <c r="FS65" s="189"/>
      <c r="FT65" s="189"/>
      <c r="FU65" s="189"/>
      <c r="FV65" s="189"/>
      <c r="FW65" s="189"/>
      <c r="FX65" s="189"/>
      <c r="FY65" s="189"/>
      <c r="FZ65" s="189"/>
      <c r="GA65" s="189"/>
      <c r="GB65" s="189"/>
      <c r="GC65" s="189"/>
      <c r="GD65" s="189"/>
      <c r="GE65" s="189"/>
      <c r="GF65" s="189"/>
      <c r="GG65" s="189"/>
      <c r="GH65" s="189"/>
      <c r="GI65" s="189"/>
      <c r="GJ65" s="189"/>
      <c r="GK65" s="189"/>
      <c r="GL65" s="189"/>
      <c r="GM65" s="189"/>
      <c r="GN65" s="189"/>
      <c r="GO65" s="189"/>
      <c r="GP65" s="189"/>
      <c r="GQ65" s="189"/>
      <c r="GR65" s="189"/>
      <c r="GS65" s="189"/>
      <c r="GT65" s="189"/>
      <c r="GU65" s="189"/>
      <c r="GV65" s="189"/>
      <c r="GW65" s="189"/>
      <c r="GX65" s="189"/>
      <c r="GY65" s="189"/>
      <c r="GZ65" s="189"/>
      <c r="HA65" s="189"/>
      <c r="HB65" s="189"/>
      <c r="HC65" s="189"/>
      <c r="HD65" s="189"/>
      <c r="HE65" s="189"/>
      <c r="HF65" s="189"/>
      <c r="HG65" s="189"/>
      <c r="HH65" s="189"/>
      <c r="HI65" s="189"/>
      <c r="HJ65" s="189"/>
      <c r="HK65" s="189"/>
      <c r="HL65" s="189"/>
      <c r="HM65" s="189"/>
      <c r="HN65" s="189"/>
      <c r="HO65" s="189"/>
      <c r="HP65" s="189"/>
      <c r="HQ65" s="189"/>
      <c r="HR65" s="189"/>
      <c r="HS65" s="189"/>
      <c r="HT65" s="189"/>
      <c r="HU65" s="189"/>
      <c r="HV65" s="189"/>
      <c r="HW65" s="189"/>
      <c r="HX65" s="189"/>
      <c r="HY65" s="189"/>
      <c r="HZ65" s="189"/>
      <c r="IA65" s="189"/>
      <c r="IB65" s="189"/>
      <c r="IC65" s="189"/>
      <c r="ID65" s="189"/>
      <c r="IE65" s="189"/>
      <c r="IF65" s="189"/>
      <c r="IG65" s="189"/>
      <c r="IH65" s="189"/>
    </row>
    <row r="66" spans="1:242" s="191" customFormat="1">
      <c r="A66" s="227"/>
      <c r="B66" s="272" t="s">
        <v>137</v>
      </c>
      <c r="C66" s="302"/>
      <c r="D66" s="303"/>
      <c r="E66" s="45"/>
      <c r="F66" s="231"/>
      <c r="G66" s="232"/>
    </row>
    <row r="67" spans="1:242" s="191" customFormat="1" ht="24.75" customHeight="1">
      <c r="A67" s="233"/>
      <c r="B67" s="269" t="s">
        <v>18</v>
      </c>
      <c r="C67" s="140"/>
      <c r="D67" s="303"/>
      <c r="E67" s="45"/>
      <c r="F67" s="45"/>
      <c r="G67" s="232"/>
    </row>
    <row r="68" spans="1:242" s="191" customFormat="1">
      <c r="A68" s="233"/>
      <c r="B68" s="269" t="s">
        <v>2</v>
      </c>
      <c r="C68" s="309"/>
      <c r="D68" s="303"/>
      <c r="E68" s="45"/>
      <c r="F68" s="45"/>
      <c r="G68" s="232"/>
    </row>
    <row r="69" spans="1:242" s="191" customFormat="1" ht="19.5" customHeight="1">
      <c r="A69" s="233"/>
      <c r="B69" s="269" t="s">
        <v>138</v>
      </c>
      <c r="C69" s="140"/>
      <c r="D69" s="303"/>
      <c r="E69" s="45"/>
      <c r="F69" s="45"/>
      <c r="G69" s="232"/>
    </row>
    <row r="70" spans="1:242" s="191" customFormat="1">
      <c r="A70" s="234"/>
      <c r="B70" s="269" t="s">
        <v>139</v>
      </c>
      <c r="C70" s="310"/>
      <c r="D70" s="303"/>
      <c r="E70" s="45"/>
      <c r="F70" s="125"/>
      <c r="G70" s="232"/>
    </row>
    <row r="71" spans="1:242" s="191" customFormat="1" ht="27.75" customHeight="1">
      <c r="A71" s="126"/>
      <c r="B71" s="291" t="s">
        <v>83</v>
      </c>
      <c r="C71" s="144"/>
      <c r="D71" s="292"/>
      <c r="E71" s="132"/>
      <c r="F71" s="100"/>
      <c r="G71" s="133"/>
    </row>
    <row r="72" spans="1:242" s="191" customFormat="1">
      <c r="A72" s="126"/>
      <c r="B72" s="148" t="s">
        <v>78</v>
      </c>
      <c r="C72" s="149"/>
      <c r="D72" s="292"/>
      <c r="E72" s="132"/>
      <c r="F72" s="129"/>
      <c r="G72" s="135"/>
    </row>
    <row r="73" spans="1:242" s="191" customFormat="1">
      <c r="A73" s="126"/>
      <c r="B73" s="291" t="s">
        <v>2</v>
      </c>
      <c r="C73" s="144"/>
      <c r="D73" s="292"/>
      <c r="E73" s="132"/>
      <c r="F73" s="100"/>
      <c r="G73" s="135"/>
    </row>
    <row r="74" spans="1:242" s="14" customFormat="1">
      <c r="A74" s="290"/>
      <c r="B74" s="291" t="s">
        <v>28</v>
      </c>
      <c r="C74" s="146">
        <v>0.18</v>
      </c>
      <c r="D74" s="144"/>
      <c r="E74" s="138"/>
      <c r="F74" s="129"/>
      <c r="G74" s="138"/>
    </row>
    <row r="75" spans="1:242" s="14" customFormat="1">
      <c r="A75" s="290"/>
      <c r="B75" s="291" t="s">
        <v>2</v>
      </c>
      <c r="C75" s="147"/>
      <c r="D75" s="144"/>
      <c r="E75" s="138"/>
      <c r="F75" s="100"/>
      <c r="G75" s="138"/>
    </row>
    <row r="76" spans="1:242" s="14" customFormat="1">
      <c r="B76" s="273"/>
      <c r="C76" s="313"/>
      <c r="D76" s="273"/>
      <c r="E76" s="151"/>
    </row>
    <row r="77" spans="1:242" s="14" customFormat="1">
      <c r="B77" s="273"/>
      <c r="C77" s="313"/>
      <c r="D77" s="273"/>
      <c r="E77" s="151"/>
    </row>
    <row r="78" spans="1:242" s="14" customFormat="1">
      <c r="B78" s="273"/>
      <c r="C78" s="313"/>
      <c r="D78" s="273"/>
      <c r="E78" s="151"/>
    </row>
    <row r="79" spans="1:242" s="14" customFormat="1">
      <c r="B79" s="273"/>
      <c r="C79" s="313"/>
      <c r="D79" s="273"/>
      <c r="E79" s="151"/>
    </row>
    <row r="80" spans="1:242" s="14" customFormat="1">
      <c r="B80" s="273"/>
      <c r="C80" s="313"/>
      <c r="D80" s="273"/>
      <c r="E80" s="151"/>
    </row>
    <row r="81" spans="2:5" s="14" customFormat="1">
      <c r="B81" s="273"/>
      <c r="C81" s="313"/>
      <c r="D81" s="273"/>
      <c r="E81" s="151"/>
    </row>
    <row r="82" spans="2:5" s="14" customFormat="1">
      <c r="B82" s="273"/>
      <c r="C82" s="313"/>
      <c r="D82" s="273"/>
      <c r="E82" s="151"/>
    </row>
    <row r="83" spans="2:5" s="14" customFormat="1">
      <c r="B83" s="273"/>
      <c r="C83" s="313"/>
      <c r="D83" s="273"/>
      <c r="E83" s="151"/>
    </row>
    <row r="84" spans="2:5" s="14" customFormat="1">
      <c r="B84" s="273"/>
      <c r="C84" s="313"/>
      <c r="D84" s="273"/>
      <c r="E84" s="151"/>
    </row>
    <row r="85" spans="2:5" s="14" customFormat="1">
      <c r="B85" s="273"/>
      <c r="C85" s="313"/>
      <c r="D85" s="273"/>
      <c r="E85" s="151"/>
    </row>
    <row r="86" spans="2:5" s="14" customFormat="1">
      <c r="B86" s="273"/>
      <c r="C86" s="313"/>
      <c r="D86" s="273"/>
      <c r="E86" s="151"/>
    </row>
    <row r="87" spans="2:5" s="14" customFormat="1">
      <c r="B87" s="273"/>
      <c r="C87" s="313"/>
      <c r="D87" s="273"/>
      <c r="E87" s="151"/>
    </row>
    <row r="88" spans="2:5" s="14" customFormat="1">
      <c r="B88" s="273"/>
      <c r="C88" s="313"/>
      <c r="D88" s="273"/>
      <c r="E88" s="151"/>
    </row>
    <row r="89" spans="2:5" s="14" customFormat="1">
      <c r="B89" s="273"/>
      <c r="C89" s="313"/>
      <c r="D89" s="273"/>
      <c r="E89" s="151"/>
    </row>
    <row r="90" spans="2:5" s="14" customFormat="1">
      <c r="B90" s="273"/>
      <c r="C90" s="313"/>
      <c r="D90" s="273"/>
      <c r="E90" s="151"/>
    </row>
    <row r="91" spans="2:5" s="14" customFormat="1">
      <c r="B91" s="273"/>
      <c r="C91" s="313"/>
      <c r="D91" s="273"/>
      <c r="E91" s="151"/>
    </row>
    <row r="92" spans="2:5" s="14" customFormat="1">
      <c r="B92" s="273"/>
      <c r="C92" s="313"/>
      <c r="D92" s="273"/>
      <c r="E92" s="151"/>
    </row>
    <row r="93" spans="2:5" s="14" customFormat="1">
      <c r="B93" s="273"/>
      <c r="C93" s="313"/>
      <c r="D93" s="273"/>
      <c r="E93" s="151"/>
    </row>
    <row r="94" spans="2:5" s="14" customFormat="1">
      <c r="B94" s="273"/>
      <c r="C94" s="313"/>
      <c r="D94" s="273"/>
      <c r="E94" s="151"/>
    </row>
    <row r="95" spans="2:5" s="14" customFormat="1">
      <c r="B95" s="273"/>
      <c r="C95" s="313"/>
      <c r="D95" s="273"/>
      <c r="E95" s="151"/>
    </row>
    <row r="96" spans="2:5" s="14" customFormat="1">
      <c r="B96" s="273"/>
      <c r="C96" s="313"/>
      <c r="D96" s="273"/>
      <c r="E96" s="151"/>
    </row>
    <row r="97" spans="2:5" s="14" customFormat="1">
      <c r="B97" s="273"/>
      <c r="C97" s="313"/>
      <c r="D97" s="273"/>
      <c r="E97" s="151"/>
    </row>
    <row r="98" spans="2:5" s="14" customFormat="1">
      <c r="B98" s="273"/>
      <c r="C98" s="313"/>
      <c r="D98" s="273"/>
      <c r="E98" s="151"/>
    </row>
    <row r="99" spans="2:5" s="14" customFormat="1">
      <c r="B99" s="273"/>
      <c r="C99" s="313"/>
      <c r="D99" s="273"/>
      <c r="E99" s="151"/>
    </row>
    <row r="100" spans="2:5" s="14" customFormat="1">
      <c r="B100" s="273"/>
      <c r="C100" s="313"/>
      <c r="D100" s="273"/>
      <c r="E100" s="151"/>
    </row>
    <row r="101" spans="2:5" s="14" customFormat="1">
      <c r="B101" s="273"/>
      <c r="C101" s="313"/>
      <c r="D101" s="273"/>
      <c r="E101" s="151"/>
    </row>
    <row r="102" spans="2:5" s="14" customFormat="1">
      <c r="B102" s="273"/>
      <c r="C102" s="313"/>
      <c r="D102" s="273"/>
      <c r="E102" s="151"/>
    </row>
    <row r="103" spans="2:5" s="14" customFormat="1">
      <c r="B103" s="273"/>
      <c r="C103" s="313"/>
      <c r="D103" s="273"/>
      <c r="E103" s="151"/>
    </row>
    <row r="104" spans="2:5" s="14" customFormat="1">
      <c r="B104" s="273"/>
      <c r="C104" s="313"/>
      <c r="D104" s="273"/>
      <c r="E104" s="151"/>
    </row>
  </sheetData>
  <autoFilter ref="A8:F62"/>
  <mergeCells count="10">
    <mergeCell ref="G6:G7"/>
    <mergeCell ref="B1:F1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IK525"/>
  <sheetViews>
    <sheetView topLeftCell="A8" workbookViewId="0">
      <selection activeCell="B15" sqref="B15"/>
    </sheetView>
  </sheetViews>
  <sheetFormatPr defaultColWidth="9.1796875" defaultRowHeight="14.5"/>
  <cols>
    <col min="1" max="1" width="3.81640625" style="73" customWidth="1"/>
    <col min="2" max="2" width="43.54296875" style="283" customWidth="1"/>
    <col min="3" max="3" width="8" style="71" customWidth="1"/>
    <col min="4" max="4" width="10.54296875" style="74" bestFit="1" customWidth="1"/>
    <col min="5" max="5" width="9.453125" style="74" bestFit="1" customWidth="1"/>
    <col min="6" max="6" width="15.81640625" style="74" bestFit="1" customWidth="1"/>
    <col min="7" max="7" width="18.7265625" style="60" customWidth="1"/>
    <col min="8" max="9" width="8.81640625" style="60" customWidth="1"/>
    <col min="10" max="16384" width="9.1796875" style="60"/>
  </cols>
  <sheetData>
    <row r="1" spans="1:7" s="1" customFormat="1" ht="18" customHeight="1">
      <c r="A1" s="236"/>
      <c r="B1" s="322" t="s">
        <v>143</v>
      </c>
      <c r="C1" s="322"/>
      <c r="D1" s="322"/>
      <c r="E1" s="322"/>
      <c r="F1" s="322"/>
    </row>
    <row r="2" spans="1:7">
      <c r="A2" s="58"/>
      <c r="B2" s="59"/>
      <c r="C2" s="59"/>
      <c r="D2" s="59"/>
      <c r="E2" s="59"/>
      <c r="F2" s="59"/>
    </row>
    <row r="3" spans="1:7" ht="20">
      <c r="A3" s="61"/>
      <c r="B3" s="62"/>
      <c r="C3" s="63"/>
      <c r="D3" s="63"/>
      <c r="E3" s="63"/>
      <c r="F3" s="63"/>
    </row>
    <row r="4" spans="1:7" ht="15.5">
      <c r="A4" s="326" t="s">
        <v>51</v>
      </c>
      <c r="B4" s="326"/>
      <c r="C4" s="326"/>
      <c r="D4" s="326"/>
      <c r="E4" s="326"/>
      <c r="F4" s="326"/>
    </row>
    <row r="5" spans="1:7" ht="19.5">
      <c r="A5" s="61"/>
      <c r="B5" s="327"/>
      <c r="C5" s="327"/>
      <c r="D5" s="327"/>
      <c r="E5" s="327"/>
      <c r="F5" s="327"/>
    </row>
    <row r="6" spans="1:7" ht="19.5">
      <c r="A6" s="61"/>
      <c r="B6" s="276" t="s">
        <v>207</v>
      </c>
      <c r="C6" s="237"/>
      <c r="D6" s="237"/>
      <c r="E6" s="237"/>
      <c r="F6" s="237"/>
    </row>
    <row r="7" spans="1:7" ht="24" customHeight="1">
      <c r="A7" s="332" t="s">
        <v>34</v>
      </c>
      <c r="B7" s="331" t="s">
        <v>35</v>
      </c>
      <c r="C7" s="331" t="s">
        <v>36</v>
      </c>
      <c r="D7" s="331" t="s">
        <v>42</v>
      </c>
      <c r="E7" s="333" t="s">
        <v>79</v>
      </c>
      <c r="F7" s="331" t="s">
        <v>80</v>
      </c>
      <c r="G7" s="331" t="s">
        <v>81</v>
      </c>
    </row>
    <row r="8" spans="1:7" ht="42.75" customHeight="1">
      <c r="A8" s="332"/>
      <c r="B8" s="331"/>
      <c r="C8" s="331"/>
      <c r="D8" s="331"/>
      <c r="E8" s="333"/>
      <c r="F8" s="331"/>
      <c r="G8" s="331"/>
    </row>
    <row r="9" spans="1:7" ht="16">
      <c r="A9" s="240">
        <v>1</v>
      </c>
      <c r="B9" s="238">
        <v>2</v>
      </c>
      <c r="C9" s="238">
        <v>3</v>
      </c>
      <c r="D9" s="238">
        <v>4</v>
      </c>
      <c r="E9" s="162">
        <v>5</v>
      </c>
      <c r="F9" s="162">
        <v>6</v>
      </c>
      <c r="G9" s="144">
        <v>7</v>
      </c>
    </row>
    <row r="10" spans="1:7" s="66" customFormat="1" ht="29">
      <c r="A10" s="163">
        <v>1</v>
      </c>
      <c r="B10" s="277" t="s">
        <v>98</v>
      </c>
      <c r="C10" s="164" t="s">
        <v>8</v>
      </c>
      <c r="D10" s="165">
        <v>32</v>
      </c>
      <c r="E10" s="165"/>
      <c r="F10" s="165"/>
      <c r="G10" s="166"/>
    </row>
    <row r="11" spans="1:7" s="66" customFormat="1" ht="30">
      <c r="A11" s="163">
        <v>2</v>
      </c>
      <c r="B11" s="278" t="s">
        <v>205</v>
      </c>
      <c r="C11" s="164" t="s">
        <v>8</v>
      </c>
      <c r="D11" s="165">
        <v>2</v>
      </c>
      <c r="E11" s="165"/>
      <c r="F11" s="165"/>
      <c r="G11" s="166"/>
    </row>
    <row r="12" spans="1:7" s="68" customFormat="1" ht="28">
      <c r="A12" s="163">
        <v>3</v>
      </c>
      <c r="B12" s="171" t="s">
        <v>200</v>
      </c>
      <c r="C12" s="164" t="s">
        <v>8</v>
      </c>
      <c r="D12" s="165">
        <v>3</v>
      </c>
      <c r="E12" s="165"/>
      <c r="F12" s="165"/>
      <c r="G12" s="167"/>
    </row>
    <row r="13" spans="1:7">
      <c r="A13" s="163">
        <v>4</v>
      </c>
      <c r="B13" s="279" t="s">
        <v>99</v>
      </c>
      <c r="C13" s="164" t="s">
        <v>10</v>
      </c>
      <c r="D13" s="165">
        <v>1300</v>
      </c>
      <c r="E13" s="165"/>
      <c r="F13" s="165"/>
      <c r="G13" s="168"/>
    </row>
    <row r="14" spans="1:7" s="68" customFormat="1">
      <c r="A14" s="163">
        <v>5</v>
      </c>
      <c r="B14" s="277" t="s">
        <v>100</v>
      </c>
      <c r="C14" s="164" t="s">
        <v>8</v>
      </c>
      <c r="D14" s="165">
        <v>4</v>
      </c>
      <c r="E14" s="165"/>
      <c r="F14" s="165"/>
      <c r="G14" s="167"/>
    </row>
    <row r="15" spans="1:7" ht="29">
      <c r="A15" s="163">
        <v>6</v>
      </c>
      <c r="B15" s="202" t="s">
        <v>201</v>
      </c>
      <c r="C15" s="164" t="s">
        <v>8</v>
      </c>
      <c r="D15" s="165">
        <v>1</v>
      </c>
      <c r="E15" s="165"/>
      <c r="F15" s="165"/>
      <c r="G15" s="168"/>
    </row>
    <row r="16" spans="1:7" ht="29">
      <c r="A16" s="163">
        <v>7</v>
      </c>
      <c r="B16" s="280" t="s">
        <v>104</v>
      </c>
      <c r="C16" s="164" t="s">
        <v>8</v>
      </c>
      <c r="D16" s="165">
        <v>2</v>
      </c>
      <c r="E16" s="165"/>
      <c r="F16" s="165"/>
      <c r="G16" s="168"/>
    </row>
    <row r="17" spans="1:245" ht="58">
      <c r="A17" s="163">
        <v>8</v>
      </c>
      <c r="B17" s="171" t="s">
        <v>202</v>
      </c>
      <c r="C17" s="164" t="s">
        <v>8</v>
      </c>
      <c r="D17" s="165">
        <v>1</v>
      </c>
      <c r="E17" s="165"/>
      <c r="F17" s="165"/>
      <c r="G17" s="168"/>
    </row>
    <row r="18" spans="1:245" s="46" customFormat="1" ht="32">
      <c r="A18" s="163">
        <v>9</v>
      </c>
      <c r="B18" s="266" t="s">
        <v>41</v>
      </c>
      <c r="C18" s="119" t="s">
        <v>10</v>
      </c>
      <c r="D18" s="165">
        <v>600</v>
      </c>
      <c r="E18" s="165"/>
      <c r="F18" s="165"/>
      <c r="G18" s="120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</row>
    <row r="19" spans="1:245" s="67" customFormat="1" ht="15">
      <c r="A19" s="163">
        <v>10</v>
      </c>
      <c r="B19" s="171" t="s">
        <v>101</v>
      </c>
      <c r="C19" s="169" t="s">
        <v>8</v>
      </c>
      <c r="D19" s="165">
        <v>67</v>
      </c>
      <c r="E19" s="165"/>
      <c r="F19" s="165"/>
      <c r="G19" s="170"/>
    </row>
    <row r="20" spans="1:245" s="67" customFormat="1" ht="15">
      <c r="A20" s="163">
        <v>11</v>
      </c>
      <c r="B20" s="171" t="s">
        <v>102</v>
      </c>
      <c r="C20" s="169" t="s">
        <v>8</v>
      </c>
      <c r="D20" s="165">
        <v>10</v>
      </c>
      <c r="E20" s="165"/>
      <c r="F20" s="165"/>
      <c r="G20" s="170"/>
    </row>
    <row r="21" spans="1:245">
      <c r="A21" s="163">
        <v>12</v>
      </c>
      <c r="B21" s="281" t="s">
        <v>50</v>
      </c>
      <c r="C21" s="164" t="s">
        <v>8</v>
      </c>
      <c r="D21" s="165">
        <v>1</v>
      </c>
      <c r="E21" s="165"/>
      <c r="F21" s="165"/>
      <c r="G21" s="168"/>
    </row>
    <row r="22" spans="1:245" s="66" customFormat="1" ht="15">
      <c r="A22" s="163">
        <v>13</v>
      </c>
      <c r="B22" s="282" t="s">
        <v>103</v>
      </c>
      <c r="C22" s="164" t="s">
        <v>8</v>
      </c>
      <c r="D22" s="165">
        <v>2</v>
      </c>
      <c r="E22" s="165"/>
      <c r="F22" s="165"/>
      <c r="G22" s="166"/>
    </row>
    <row r="23" spans="1:245" s="48" customFormat="1" ht="20.25" customHeight="1">
      <c r="A23" s="119"/>
      <c r="B23" s="238" t="s">
        <v>2</v>
      </c>
      <c r="C23" s="121"/>
      <c r="D23" s="45"/>
      <c r="E23" s="45"/>
      <c r="F23" s="125"/>
      <c r="G23" s="120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  <c r="ID23" s="49"/>
      <c r="IE23" s="49"/>
    </row>
    <row r="24" spans="1:245" s="48" customFormat="1" ht="36" customHeight="1">
      <c r="A24" s="240"/>
      <c r="B24" s="238" t="s">
        <v>40</v>
      </c>
      <c r="C24" s="140"/>
      <c r="D24" s="141"/>
      <c r="E24" s="142"/>
      <c r="F24" s="239"/>
      <c r="G24" s="143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</row>
    <row r="25" spans="1:245" s="48" customFormat="1" ht="16">
      <c r="A25" s="240"/>
      <c r="B25" s="238" t="s">
        <v>2</v>
      </c>
      <c r="C25" s="144"/>
      <c r="D25" s="239"/>
      <c r="E25" s="144"/>
      <c r="F25" s="239"/>
      <c r="G25" s="145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</row>
    <row r="26" spans="1:245" s="48" customFormat="1" ht="16">
      <c r="A26" s="240"/>
      <c r="B26" s="238" t="s">
        <v>37</v>
      </c>
      <c r="C26" s="146"/>
      <c r="D26" s="239"/>
      <c r="E26" s="144"/>
      <c r="F26" s="239"/>
      <c r="G26" s="1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</row>
    <row r="27" spans="1:245" s="48" customFormat="1" ht="16">
      <c r="A27" s="240"/>
      <c r="B27" s="238" t="s">
        <v>2</v>
      </c>
      <c r="C27" s="144"/>
      <c r="D27" s="239"/>
      <c r="E27" s="144"/>
      <c r="F27" s="239"/>
      <c r="G27" s="145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</row>
    <row r="28" spans="1:245" s="48" customFormat="1" ht="16">
      <c r="A28" s="240"/>
      <c r="B28" s="148" t="s">
        <v>78</v>
      </c>
      <c r="C28" s="149"/>
      <c r="D28" s="239"/>
      <c r="E28" s="144"/>
      <c r="F28" s="239"/>
      <c r="G28" s="1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</row>
    <row r="29" spans="1:245" s="46" customFormat="1" ht="16">
      <c r="A29" s="240"/>
      <c r="B29" s="238" t="s">
        <v>2</v>
      </c>
      <c r="C29" s="144"/>
      <c r="D29" s="239"/>
      <c r="E29" s="144"/>
      <c r="F29" s="239"/>
      <c r="G29" s="147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</row>
    <row r="30" spans="1:245" ht="16">
      <c r="A30" s="240"/>
      <c r="B30" s="238" t="s">
        <v>28</v>
      </c>
      <c r="C30" s="146">
        <v>0.18</v>
      </c>
      <c r="D30" s="144"/>
      <c r="E30" s="147"/>
      <c r="F30" s="239"/>
      <c r="G30" s="147"/>
    </row>
    <row r="31" spans="1:245" ht="16">
      <c r="A31" s="240"/>
      <c r="B31" s="148" t="s">
        <v>29</v>
      </c>
      <c r="C31" s="147"/>
      <c r="D31" s="144"/>
      <c r="E31" s="147"/>
      <c r="F31" s="239"/>
      <c r="G31" s="147"/>
    </row>
    <row r="32" spans="1:245">
      <c r="A32" s="70"/>
      <c r="B32" s="71"/>
      <c r="D32" s="71"/>
      <c r="E32" s="71"/>
      <c r="F32" s="71"/>
    </row>
    <row r="33" spans="1:6">
      <c r="A33" s="70"/>
      <c r="B33" s="71"/>
      <c r="D33" s="71"/>
      <c r="E33" s="71"/>
      <c r="F33" s="71"/>
    </row>
    <row r="34" spans="1:6">
      <c r="A34" s="70"/>
      <c r="B34" s="71"/>
      <c r="D34" s="71"/>
      <c r="E34" s="71"/>
      <c r="F34" s="71"/>
    </row>
    <row r="35" spans="1:6">
      <c r="A35" s="70"/>
      <c r="B35" s="71"/>
      <c r="D35" s="71"/>
      <c r="E35" s="71"/>
      <c r="F35" s="71"/>
    </row>
    <row r="36" spans="1:6">
      <c r="A36" s="70"/>
      <c r="B36" s="71"/>
      <c r="D36" s="71"/>
      <c r="E36" s="71"/>
      <c r="F36" s="71"/>
    </row>
    <row r="37" spans="1:6">
      <c r="A37" s="70"/>
      <c r="B37" s="71"/>
      <c r="D37" s="71"/>
      <c r="E37" s="71"/>
      <c r="F37" s="71"/>
    </row>
    <row r="38" spans="1:6">
      <c r="A38" s="70"/>
      <c r="B38" s="71"/>
      <c r="D38" s="71"/>
      <c r="E38" s="71"/>
      <c r="F38" s="71"/>
    </row>
    <row r="39" spans="1:6">
      <c r="A39" s="70"/>
      <c r="B39" s="71"/>
      <c r="D39" s="71"/>
      <c r="E39" s="71"/>
      <c r="F39" s="71"/>
    </row>
    <row r="40" spans="1:6">
      <c r="A40" s="70"/>
      <c r="B40" s="71"/>
      <c r="D40" s="71"/>
      <c r="E40" s="71"/>
      <c r="F40" s="71"/>
    </row>
    <row r="41" spans="1:6">
      <c r="A41" s="70"/>
      <c r="B41" s="71"/>
      <c r="D41" s="71"/>
      <c r="E41" s="71"/>
      <c r="F41" s="71"/>
    </row>
    <row r="42" spans="1:6">
      <c r="A42" s="70"/>
      <c r="B42" s="71"/>
      <c r="D42" s="71"/>
      <c r="E42" s="71"/>
      <c r="F42" s="71"/>
    </row>
    <row r="43" spans="1:6">
      <c r="A43" s="70"/>
      <c r="B43" s="71"/>
      <c r="D43" s="71"/>
      <c r="E43" s="71"/>
      <c r="F43" s="71"/>
    </row>
    <row r="44" spans="1:6">
      <c r="A44" s="70"/>
      <c r="B44" s="71"/>
      <c r="D44" s="71"/>
      <c r="E44" s="71"/>
      <c r="F44" s="71"/>
    </row>
    <row r="45" spans="1:6">
      <c r="A45" s="70"/>
      <c r="B45" s="71"/>
      <c r="D45" s="71"/>
      <c r="E45" s="71"/>
      <c r="F45" s="71"/>
    </row>
    <row r="46" spans="1:6">
      <c r="A46" s="70"/>
      <c r="B46" s="71"/>
      <c r="D46" s="71"/>
      <c r="E46" s="71"/>
      <c r="F46" s="71"/>
    </row>
    <row r="47" spans="1:6">
      <c r="A47" s="70"/>
      <c r="B47" s="71"/>
      <c r="D47" s="71"/>
      <c r="E47" s="71"/>
      <c r="F47" s="71"/>
    </row>
    <row r="48" spans="1:6">
      <c r="A48" s="70"/>
      <c r="B48" s="71"/>
      <c r="D48" s="71"/>
      <c r="E48" s="71"/>
      <c r="F48" s="71"/>
    </row>
    <row r="49" spans="1:6">
      <c r="A49" s="70"/>
      <c r="B49" s="71"/>
      <c r="D49" s="71"/>
      <c r="E49" s="71"/>
      <c r="F49" s="71"/>
    </row>
    <row r="50" spans="1:6">
      <c r="A50" s="70"/>
      <c r="B50" s="71"/>
      <c r="D50" s="71"/>
      <c r="E50" s="71"/>
      <c r="F50" s="71"/>
    </row>
    <row r="51" spans="1:6">
      <c r="A51" s="70"/>
      <c r="B51" s="71"/>
      <c r="D51" s="71"/>
      <c r="E51" s="71"/>
      <c r="F51" s="71"/>
    </row>
    <row r="52" spans="1:6">
      <c r="A52" s="70"/>
      <c r="B52" s="71"/>
      <c r="D52" s="71"/>
      <c r="E52" s="71"/>
      <c r="F52" s="71"/>
    </row>
    <row r="53" spans="1:6">
      <c r="A53" s="70"/>
      <c r="B53" s="71"/>
      <c r="D53" s="71"/>
      <c r="E53" s="71"/>
      <c r="F53" s="71"/>
    </row>
    <row r="54" spans="1:6">
      <c r="A54" s="70"/>
      <c r="B54" s="71"/>
      <c r="D54" s="71"/>
      <c r="E54" s="71"/>
      <c r="F54" s="71"/>
    </row>
    <row r="55" spans="1:6">
      <c r="A55" s="70"/>
      <c r="B55" s="71"/>
      <c r="D55" s="71"/>
      <c r="E55" s="71"/>
      <c r="F55" s="71"/>
    </row>
    <row r="56" spans="1:6">
      <c r="A56" s="70"/>
      <c r="B56" s="71"/>
      <c r="D56" s="71"/>
      <c r="E56" s="71"/>
      <c r="F56" s="71"/>
    </row>
    <row r="57" spans="1:6">
      <c r="A57" s="70"/>
      <c r="B57" s="71"/>
      <c r="D57" s="71"/>
      <c r="E57" s="71"/>
      <c r="F57" s="71"/>
    </row>
    <row r="58" spans="1:6">
      <c r="A58" s="70"/>
      <c r="B58" s="71"/>
      <c r="D58" s="71"/>
      <c r="E58" s="71"/>
      <c r="F58" s="71"/>
    </row>
    <row r="59" spans="1:6">
      <c r="A59" s="70"/>
      <c r="B59" s="71"/>
      <c r="D59" s="71"/>
      <c r="E59" s="71"/>
      <c r="F59" s="71"/>
    </row>
    <row r="60" spans="1:6">
      <c r="A60" s="70"/>
      <c r="B60" s="71"/>
      <c r="D60" s="71"/>
      <c r="E60" s="71"/>
      <c r="F60" s="71"/>
    </row>
    <row r="61" spans="1:6">
      <c r="A61" s="70"/>
      <c r="B61" s="71"/>
      <c r="D61" s="71"/>
      <c r="E61" s="71"/>
      <c r="F61" s="71"/>
    </row>
    <row r="62" spans="1:6">
      <c r="A62" s="70"/>
      <c r="B62" s="71"/>
      <c r="D62" s="71"/>
      <c r="E62" s="71"/>
      <c r="F62" s="71"/>
    </row>
    <row r="63" spans="1:6">
      <c r="A63" s="70"/>
      <c r="B63" s="71"/>
      <c r="D63" s="71"/>
      <c r="E63" s="71"/>
      <c r="F63" s="71"/>
    </row>
    <row r="64" spans="1:6">
      <c r="A64" s="70"/>
      <c r="B64" s="71"/>
      <c r="D64" s="71"/>
      <c r="E64" s="71"/>
      <c r="F64" s="71"/>
    </row>
    <row r="65" spans="1:6">
      <c r="A65" s="70"/>
      <c r="B65" s="71"/>
      <c r="D65" s="71"/>
      <c r="E65" s="71"/>
      <c r="F65" s="71"/>
    </row>
    <row r="66" spans="1:6">
      <c r="A66" s="70"/>
      <c r="B66" s="71"/>
      <c r="D66" s="71"/>
      <c r="E66" s="71"/>
      <c r="F66" s="71"/>
    </row>
    <row r="67" spans="1:6">
      <c r="A67" s="70"/>
      <c r="B67" s="71"/>
      <c r="D67" s="71"/>
      <c r="E67" s="71"/>
      <c r="F67" s="71"/>
    </row>
    <row r="68" spans="1:6">
      <c r="A68" s="70"/>
      <c r="B68" s="71"/>
      <c r="D68" s="71"/>
      <c r="E68" s="71"/>
      <c r="F68" s="71"/>
    </row>
    <row r="69" spans="1:6">
      <c r="A69" s="70"/>
      <c r="B69" s="71"/>
      <c r="D69" s="71"/>
      <c r="E69" s="71"/>
      <c r="F69" s="71"/>
    </row>
    <row r="70" spans="1:6">
      <c r="A70" s="70"/>
      <c r="B70" s="71"/>
      <c r="D70" s="71"/>
      <c r="E70" s="71"/>
      <c r="F70" s="71"/>
    </row>
    <row r="71" spans="1:6">
      <c r="A71" s="70"/>
      <c r="B71" s="71"/>
      <c r="D71" s="71"/>
      <c r="E71" s="71"/>
      <c r="F71" s="71"/>
    </row>
    <row r="72" spans="1:6">
      <c r="A72" s="70"/>
      <c r="B72" s="71"/>
      <c r="D72" s="71"/>
      <c r="E72" s="71"/>
      <c r="F72" s="71"/>
    </row>
    <row r="73" spans="1:6">
      <c r="A73" s="70"/>
      <c r="B73" s="71"/>
      <c r="D73" s="71"/>
      <c r="E73" s="71"/>
      <c r="F73" s="71"/>
    </row>
    <row r="74" spans="1:6">
      <c r="A74" s="70"/>
      <c r="B74" s="71"/>
      <c r="D74" s="71"/>
      <c r="E74" s="71"/>
      <c r="F74" s="71"/>
    </row>
    <row r="75" spans="1:6">
      <c r="A75" s="70"/>
      <c r="B75" s="71"/>
      <c r="D75" s="71"/>
      <c r="E75" s="71"/>
      <c r="F75" s="71"/>
    </row>
    <row r="76" spans="1:6">
      <c r="A76" s="70"/>
      <c r="B76" s="71"/>
      <c r="D76" s="71"/>
      <c r="E76" s="71"/>
      <c r="F76" s="71"/>
    </row>
    <row r="77" spans="1:6">
      <c r="A77" s="70"/>
      <c r="B77" s="71"/>
      <c r="D77" s="71"/>
      <c r="E77" s="71"/>
      <c r="F77" s="71"/>
    </row>
    <row r="78" spans="1:6">
      <c r="A78" s="70"/>
      <c r="B78" s="71"/>
      <c r="D78" s="71"/>
      <c r="E78" s="71"/>
      <c r="F78" s="71"/>
    </row>
    <row r="79" spans="1:6">
      <c r="A79" s="70"/>
      <c r="B79" s="71"/>
      <c r="D79" s="71"/>
      <c r="E79" s="71"/>
      <c r="F79" s="71"/>
    </row>
    <row r="80" spans="1:6">
      <c r="A80" s="70"/>
      <c r="B80" s="71"/>
      <c r="D80" s="71"/>
      <c r="E80" s="71"/>
      <c r="F80" s="71"/>
    </row>
    <row r="81" spans="1:6">
      <c r="A81" s="70"/>
      <c r="B81" s="71"/>
      <c r="D81" s="71"/>
      <c r="E81" s="71"/>
      <c r="F81" s="71"/>
    </row>
    <row r="82" spans="1:6">
      <c r="A82" s="70"/>
      <c r="B82" s="71"/>
      <c r="D82" s="71"/>
      <c r="E82" s="71"/>
      <c r="F82" s="71"/>
    </row>
    <row r="83" spans="1:6">
      <c r="A83" s="70"/>
      <c r="B83" s="71"/>
      <c r="D83" s="71"/>
      <c r="E83" s="71"/>
      <c r="F83" s="71"/>
    </row>
    <row r="84" spans="1:6">
      <c r="A84" s="70"/>
      <c r="B84" s="71"/>
      <c r="D84" s="71"/>
      <c r="E84" s="71"/>
      <c r="F84" s="71"/>
    </row>
    <row r="85" spans="1:6">
      <c r="A85" s="70"/>
      <c r="B85" s="71"/>
      <c r="D85" s="71"/>
      <c r="E85" s="71"/>
      <c r="F85" s="71"/>
    </row>
    <row r="86" spans="1:6">
      <c r="A86" s="70"/>
      <c r="B86" s="71"/>
      <c r="D86" s="71"/>
      <c r="E86" s="71"/>
      <c r="F86" s="71"/>
    </row>
    <row r="87" spans="1:6">
      <c r="A87" s="70"/>
      <c r="B87" s="71"/>
      <c r="D87" s="71"/>
      <c r="E87" s="71"/>
      <c r="F87" s="71"/>
    </row>
    <row r="88" spans="1:6">
      <c r="A88" s="70"/>
      <c r="B88" s="71"/>
      <c r="D88" s="71"/>
      <c r="E88" s="71"/>
      <c r="F88" s="71"/>
    </row>
    <row r="89" spans="1:6">
      <c r="A89" s="70"/>
      <c r="B89" s="71"/>
      <c r="D89" s="71"/>
      <c r="E89" s="71"/>
      <c r="F89" s="71"/>
    </row>
    <row r="90" spans="1:6">
      <c r="A90" s="70"/>
      <c r="B90" s="71"/>
      <c r="D90" s="71"/>
      <c r="E90" s="71"/>
      <c r="F90" s="71"/>
    </row>
    <row r="91" spans="1:6">
      <c r="A91" s="70"/>
      <c r="B91" s="71"/>
      <c r="D91" s="71"/>
      <c r="E91" s="71"/>
      <c r="F91" s="71"/>
    </row>
    <row r="92" spans="1:6">
      <c r="A92" s="70"/>
      <c r="B92" s="71"/>
      <c r="D92" s="71"/>
      <c r="E92" s="71"/>
      <c r="F92" s="71"/>
    </row>
    <row r="93" spans="1:6">
      <c r="A93" s="70"/>
      <c r="B93" s="71"/>
      <c r="D93" s="71"/>
      <c r="E93" s="71"/>
      <c r="F93" s="71"/>
    </row>
    <row r="94" spans="1:6">
      <c r="A94" s="70"/>
      <c r="B94" s="71"/>
      <c r="D94" s="71"/>
      <c r="E94" s="71"/>
      <c r="F94" s="71"/>
    </row>
    <row r="95" spans="1:6">
      <c r="A95" s="70"/>
      <c r="B95" s="71"/>
      <c r="D95" s="71"/>
      <c r="E95" s="71"/>
      <c r="F95" s="71"/>
    </row>
    <row r="96" spans="1:6">
      <c r="A96" s="70"/>
      <c r="B96" s="71"/>
      <c r="D96" s="71"/>
      <c r="E96" s="71"/>
      <c r="F96" s="71"/>
    </row>
    <row r="97" spans="1:6">
      <c r="A97" s="70"/>
      <c r="B97" s="71"/>
      <c r="D97" s="71"/>
      <c r="E97" s="71"/>
      <c r="F97" s="71"/>
    </row>
    <row r="98" spans="1:6">
      <c r="A98" s="70"/>
      <c r="B98" s="71"/>
      <c r="D98" s="71"/>
      <c r="E98" s="71"/>
      <c r="F98" s="71"/>
    </row>
    <row r="99" spans="1:6">
      <c r="A99" s="70"/>
      <c r="B99" s="71"/>
      <c r="D99" s="71"/>
      <c r="E99" s="71"/>
      <c r="F99" s="71"/>
    </row>
    <row r="100" spans="1:6">
      <c r="A100" s="70"/>
      <c r="B100" s="71"/>
      <c r="D100" s="71"/>
      <c r="E100" s="71"/>
      <c r="F100" s="71"/>
    </row>
    <row r="101" spans="1:6">
      <c r="A101" s="70"/>
      <c r="B101" s="71"/>
      <c r="D101" s="71"/>
      <c r="E101" s="71"/>
      <c r="F101" s="71"/>
    </row>
    <row r="102" spans="1:6">
      <c r="A102" s="70"/>
      <c r="B102" s="71"/>
      <c r="D102" s="71"/>
      <c r="E102" s="71"/>
      <c r="F102" s="71"/>
    </row>
    <row r="103" spans="1:6">
      <c r="A103" s="70"/>
      <c r="B103" s="71"/>
      <c r="D103" s="71"/>
      <c r="E103" s="71"/>
      <c r="F103" s="71"/>
    </row>
    <row r="104" spans="1:6">
      <c r="A104" s="70"/>
      <c r="B104" s="71"/>
      <c r="D104" s="71"/>
      <c r="E104" s="71"/>
      <c r="F104" s="71"/>
    </row>
    <row r="105" spans="1:6">
      <c r="A105" s="70"/>
      <c r="B105" s="71"/>
      <c r="D105" s="71"/>
      <c r="E105" s="71"/>
      <c r="F105" s="71"/>
    </row>
    <row r="106" spans="1:6">
      <c r="A106" s="70"/>
      <c r="B106" s="71"/>
      <c r="D106" s="71"/>
      <c r="E106" s="71"/>
      <c r="F106" s="71"/>
    </row>
    <row r="107" spans="1:6">
      <c r="A107" s="70"/>
      <c r="B107" s="71"/>
      <c r="D107" s="71"/>
      <c r="E107" s="71"/>
      <c r="F107" s="71"/>
    </row>
    <row r="108" spans="1:6">
      <c r="A108" s="70"/>
      <c r="B108" s="71"/>
      <c r="D108" s="71"/>
      <c r="E108" s="71"/>
      <c r="F108" s="71"/>
    </row>
    <row r="109" spans="1:6">
      <c r="A109" s="70"/>
      <c r="B109" s="71"/>
      <c r="D109" s="71"/>
      <c r="E109" s="71"/>
      <c r="F109" s="71"/>
    </row>
    <row r="110" spans="1:6">
      <c r="A110" s="70"/>
      <c r="B110" s="71"/>
      <c r="D110" s="71"/>
      <c r="E110" s="71"/>
      <c r="F110" s="71"/>
    </row>
    <row r="111" spans="1:6">
      <c r="A111" s="70"/>
      <c r="B111" s="71"/>
      <c r="D111" s="71"/>
      <c r="E111" s="71"/>
      <c r="F111" s="71"/>
    </row>
    <row r="112" spans="1:6">
      <c r="A112" s="70"/>
      <c r="B112" s="71"/>
      <c r="D112" s="71"/>
      <c r="E112" s="71"/>
      <c r="F112" s="71"/>
    </row>
    <row r="113" spans="1:6">
      <c r="A113" s="70"/>
      <c r="B113" s="71"/>
      <c r="D113" s="71"/>
      <c r="E113" s="71"/>
      <c r="F113" s="71"/>
    </row>
    <row r="114" spans="1:6">
      <c r="A114" s="70"/>
      <c r="B114" s="71"/>
      <c r="D114" s="71"/>
      <c r="E114" s="71"/>
      <c r="F114" s="71"/>
    </row>
    <row r="115" spans="1:6">
      <c r="A115" s="70"/>
      <c r="B115" s="71"/>
      <c r="D115" s="71"/>
      <c r="E115" s="71"/>
      <c r="F115" s="71"/>
    </row>
    <row r="116" spans="1:6">
      <c r="A116" s="70"/>
      <c r="B116" s="71"/>
      <c r="D116" s="71"/>
      <c r="E116" s="71"/>
      <c r="F116" s="71"/>
    </row>
    <row r="117" spans="1:6">
      <c r="A117" s="70"/>
      <c r="B117" s="71"/>
      <c r="D117" s="71"/>
      <c r="E117" s="71"/>
      <c r="F117" s="71"/>
    </row>
    <row r="118" spans="1:6">
      <c r="A118" s="70"/>
      <c r="B118" s="71"/>
      <c r="D118" s="71"/>
      <c r="E118" s="71"/>
      <c r="F118" s="71"/>
    </row>
    <row r="119" spans="1:6">
      <c r="A119" s="70"/>
      <c r="B119" s="71"/>
      <c r="D119" s="71"/>
      <c r="E119" s="71"/>
      <c r="F119" s="71"/>
    </row>
    <row r="120" spans="1:6">
      <c r="A120" s="70"/>
      <c r="B120" s="71"/>
      <c r="D120" s="71"/>
      <c r="E120" s="71"/>
      <c r="F120" s="71"/>
    </row>
    <row r="121" spans="1:6">
      <c r="A121" s="70"/>
      <c r="B121" s="71"/>
      <c r="D121" s="71"/>
      <c r="E121" s="71"/>
      <c r="F121" s="71"/>
    </row>
    <row r="122" spans="1:6">
      <c r="A122" s="70"/>
      <c r="B122" s="71"/>
      <c r="D122" s="71"/>
      <c r="E122" s="71"/>
      <c r="F122" s="71"/>
    </row>
    <row r="123" spans="1:6">
      <c r="A123" s="70"/>
      <c r="B123" s="71"/>
      <c r="D123" s="71"/>
      <c r="E123" s="71"/>
      <c r="F123" s="71"/>
    </row>
    <row r="124" spans="1:6">
      <c r="A124" s="70"/>
      <c r="B124" s="71"/>
      <c r="D124" s="71"/>
      <c r="E124" s="71"/>
      <c r="F124" s="71"/>
    </row>
    <row r="125" spans="1:6">
      <c r="A125" s="70"/>
      <c r="B125" s="71"/>
      <c r="D125" s="71"/>
      <c r="E125" s="71"/>
      <c r="F125" s="71"/>
    </row>
    <row r="126" spans="1:6">
      <c r="A126" s="70"/>
      <c r="B126" s="71"/>
      <c r="D126" s="71"/>
      <c r="E126" s="71"/>
      <c r="F126" s="71"/>
    </row>
    <row r="127" spans="1:6">
      <c r="A127" s="70"/>
      <c r="B127" s="71"/>
      <c r="D127" s="71"/>
      <c r="E127" s="71"/>
      <c r="F127" s="71"/>
    </row>
    <row r="128" spans="1:6">
      <c r="A128" s="70"/>
      <c r="B128" s="71"/>
      <c r="D128" s="71"/>
      <c r="E128" s="71"/>
      <c r="F128" s="71"/>
    </row>
    <row r="129" spans="1:6">
      <c r="A129" s="70"/>
      <c r="B129" s="71"/>
      <c r="D129" s="71"/>
      <c r="E129" s="71"/>
      <c r="F129" s="71"/>
    </row>
    <row r="130" spans="1:6">
      <c r="A130" s="70"/>
      <c r="B130" s="71"/>
      <c r="D130" s="71"/>
      <c r="E130" s="71"/>
      <c r="F130" s="71"/>
    </row>
    <row r="131" spans="1:6">
      <c r="A131" s="70"/>
      <c r="B131" s="71"/>
      <c r="D131" s="71"/>
      <c r="E131" s="71"/>
      <c r="F131" s="71"/>
    </row>
    <row r="132" spans="1:6">
      <c r="A132" s="70"/>
      <c r="B132" s="71"/>
      <c r="D132" s="71"/>
      <c r="E132" s="71"/>
      <c r="F132" s="71"/>
    </row>
    <row r="133" spans="1:6">
      <c r="A133" s="70"/>
      <c r="B133" s="71"/>
      <c r="D133" s="71"/>
      <c r="E133" s="71"/>
      <c r="F133" s="71"/>
    </row>
    <row r="134" spans="1:6">
      <c r="A134" s="70"/>
      <c r="B134" s="71"/>
      <c r="D134" s="71"/>
      <c r="E134" s="71"/>
      <c r="F134" s="71"/>
    </row>
    <row r="135" spans="1:6">
      <c r="A135" s="70"/>
      <c r="B135" s="71"/>
      <c r="D135" s="71"/>
      <c r="E135" s="71"/>
      <c r="F135" s="71"/>
    </row>
    <row r="136" spans="1:6">
      <c r="A136" s="70"/>
      <c r="B136" s="71"/>
      <c r="D136" s="71"/>
      <c r="E136" s="71"/>
      <c r="F136" s="71"/>
    </row>
    <row r="137" spans="1:6">
      <c r="A137" s="70"/>
      <c r="B137" s="71"/>
      <c r="D137" s="71"/>
      <c r="E137" s="71"/>
      <c r="F137" s="71"/>
    </row>
    <row r="138" spans="1:6">
      <c r="A138" s="70"/>
      <c r="B138" s="71"/>
      <c r="D138" s="71"/>
      <c r="E138" s="71"/>
      <c r="F138" s="71"/>
    </row>
    <row r="139" spans="1:6">
      <c r="A139" s="70"/>
      <c r="B139" s="71"/>
      <c r="D139" s="71"/>
      <c r="E139" s="71"/>
      <c r="F139" s="71"/>
    </row>
    <row r="140" spans="1:6">
      <c r="A140" s="70"/>
      <c r="B140" s="71"/>
      <c r="D140" s="71"/>
      <c r="E140" s="71"/>
      <c r="F140" s="71"/>
    </row>
    <row r="141" spans="1:6">
      <c r="A141" s="70"/>
      <c r="B141" s="71"/>
      <c r="D141" s="71"/>
      <c r="E141" s="71"/>
      <c r="F141" s="71"/>
    </row>
    <row r="142" spans="1:6">
      <c r="A142" s="70"/>
      <c r="B142" s="71"/>
      <c r="D142" s="71"/>
      <c r="E142" s="71"/>
      <c r="F142" s="71"/>
    </row>
    <row r="143" spans="1:6">
      <c r="A143" s="70"/>
      <c r="B143" s="71"/>
      <c r="D143" s="71"/>
      <c r="E143" s="71"/>
      <c r="F143" s="71"/>
    </row>
    <row r="144" spans="1:6">
      <c r="A144" s="70"/>
      <c r="B144" s="71"/>
      <c r="D144" s="71"/>
      <c r="E144" s="71"/>
      <c r="F144" s="71"/>
    </row>
    <row r="145" spans="1:6">
      <c r="A145" s="70"/>
      <c r="B145" s="71"/>
      <c r="D145" s="71"/>
      <c r="E145" s="71"/>
      <c r="F145" s="71"/>
    </row>
    <row r="146" spans="1:6">
      <c r="A146" s="70"/>
      <c r="B146" s="71"/>
      <c r="D146" s="71"/>
      <c r="E146" s="71"/>
      <c r="F146" s="71"/>
    </row>
    <row r="147" spans="1:6">
      <c r="A147" s="70"/>
      <c r="B147" s="71"/>
      <c r="D147" s="71"/>
      <c r="E147" s="71"/>
      <c r="F147" s="71"/>
    </row>
    <row r="148" spans="1:6">
      <c r="A148" s="70"/>
      <c r="B148" s="71"/>
      <c r="D148" s="71"/>
      <c r="E148" s="71"/>
      <c r="F148" s="71"/>
    </row>
    <row r="149" spans="1:6">
      <c r="A149" s="70"/>
      <c r="B149" s="71"/>
      <c r="D149" s="71"/>
      <c r="E149" s="71"/>
      <c r="F149" s="71"/>
    </row>
    <row r="150" spans="1:6">
      <c r="A150" s="70"/>
      <c r="B150" s="71"/>
      <c r="D150" s="71"/>
      <c r="E150" s="71"/>
      <c r="F150" s="71"/>
    </row>
    <row r="151" spans="1:6">
      <c r="A151" s="70"/>
      <c r="B151" s="71"/>
      <c r="D151" s="71"/>
      <c r="E151" s="71"/>
      <c r="F151" s="71"/>
    </row>
    <row r="152" spans="1:6">
      <c r="A152" s="70"/>
      <c r="B152" s="71"/>
      <c r="D152" s="71"/>
      <c r="E152" s="71"/>
      <c r="F152" s="71"/>
    </row>
    <row r="153" spans="1:6">
      <c r="A153" s="70"/>
      <c r="B153" s="71"/>
      <c r="D153" s="71"/>
      <c r="E153" s="71"/>
      <c r="F153" s="71"/>
    </row>
    <row r="154" spans="1:6">
      <c r="A154" s="70"/>
      <c r="B154" s="71"/>
      <c r="D154" s="71"/>
      <c r="E154" s="71"/>
      <c r="F154" s="71"/>
    </row>
    <row r="155" spans="1:6">
      <c r="A155" s="70"/>
      <c r="B155" s="71"/>
      <c r="D155" s="71"/>
      <c r="E155" s="71"/>
      <c r="F155" s="71"/>
    </row>
    <row r="156" spans="1:6">
      <c r="A156" s="70"/>
      <c r="B156" s="71"/>
      <c r="D156" s="71"/>
      <c r="E156" s="71"/>
      <c r="F156" s="71"/>
    </row>
    <row r="157" spans="1:6">
      <c r="A157" s="70"/>
      <c r="B157" s="71"/>
      <c r="D157" s="71"/>
      <c r="E157" s="71"/>
      <c r="F157" s="71"/>
    </row>
    <row r="158" spans="1:6">
      <c r="A158" s="70"/>
      <c r="B158" s="71"/>
      <c r="D158" s="71"/>
      <c r="E158" s="71"/>
      <c r="F158" s="71"/>
    </row>
    <row r="159" spans="1:6">
      <c r="A159" s="70"/>
      <c r="B159" s="71"/>
      <c r="D159" s="71"/>
      <c r="E159" s="71"/>
      <c r="F159" s="71"/>
    </row>
    <row r="160" spans="1:6">
      <c r="A160" s="70"/>
      <c r="B160" s="71"/>
      <c r="D160" s="71"/>
      <c r="E160" s="71"/>
      <c r="F160" s="71"/>
    </row>
    <row r="161" spans="1:6">
      <c r="A161" s="70"/>
      <c r="B161" s="71"/>
      <c r="D161" s="71"/>
      <c r="E161" s="71"/>
      <c r="F161" s="71"/>
    </row>
    <row r="162" spans="1:6">
      <c r="A162" s="70"/>
      <c r="B162" s="71"/>
      <c r="D162" s="71"/>
      <c r="E162" s="71"/>
      <c r="F162" s="71"/>
    </row>
    <row r="163" spans="1:6">
      <c r="A163" s="70"/>
      <c r="B163" s="71"/>
      <c r="D163" s="71"/>
      <c r="E163" s="71"/>
      <c r="F163" s="71"/>
    </row>
    <row r="164" spans="1:6">
      <c r="A164" s="70"/>
      <c r="B164" s="71"/>
      <c r="D164" s="71"/>
      <c r="E164" s="71"/>
      <c r="F164" s="71"/>
    </row>
    <row r="165" spans="1:6">
      <c r="A165" s="70"/>
      <c r="B165" s="71"/>
      <c r="D165" s="71"/>
      <c r="E165" s="71"/>
      <c r="F165" s="71"/>
    </row>
    <row r="166" spans="1:6">
      <c r="A166" s="70"/>
      <c r="B166" s="71"/>
      <c r="D166" s="71"/>
      <c r="E166" s="71"/>
      <c r="F166" s="71"/>
    </row>
    <row r="167" spans="1:6">
      <c r="A167" s="70"/>
      <c r="B167" s="71"/>
      <c r="D167" s="71"/>
      <c r="E167" s="71"/>
      <c r="F167" s="71"/>
    </row>
    <row r="168" spans="1:6">
      <c r="A168" s="70"/>
      <c r="B168" s="71"/>
      <c r="D168" s="71"/>
      <c r="E168" s="71"/>
      <c r="F168" s="71"/>
    </row>
    <row r="169" spans="1:6">
      <c r="A169" s="70"/>
      <c r="B169" s="71"/>
      <c r="D169" s="71"/>
      <c r="E169" s="71"/>
      <c r="F169" s="71"/>
    </row>
    <row r="170" spans="1:6">
      <c r="A170" s="70"/>
      <c r="B170" s="71"/>
      <c r="D170" s="71"/>
      <c r="E170" s="71"/>
      <c r="F170" s="71"/>
    </row>
    <row r="171" spans="1:6">
      <c r="A171" s="70"/>
      <c r="B171" s="71"/>
      <c r="D171" s="71"/>
      <c r="E171" s="71"/>
      <c r="F171" s="71"/>
    </row>
    <row r="172" spans="1:6">
      <c r="A172" s="70"/>
      <c r="B172" s="71"/>
      <c r="D172" s="71"/>
      <c r="E172" s="71"/>
      <c r="F172" s="71"/>
    </row>
    <row r="173" spans="1:6">
      <c r="A173" s="70"/>
      <c r="B173" s="71"/>
      <c r="D173" s="71"/>
      <c r="E173" s="71"/>
      <c r="F173" s="71"/>
    </row>
    <row r="174" spans="1:6">
      <c r="A174" s="70"/>
      <c r="B174" s="71"/>
      <c r="D174" s="71"/>
      <c r="E174" s="71"/>
      <c r="F174" s="71"/>
    </row>
    <row r="175" spans="1:6">
      <c r="A175" s="70"/>
      <c r="B175" s="71"/>
      <c r="D175" s="71"/>
      <c r="E175" s="71"/>
      <c r="F175" s="71"/>
    </row>
    <row r="176" spans="1:6">
      <c r="A176" s="70"/>
      <c r="B176" s="71"/>
      <c r="D176" s="71"/>
      <c r="E176" s="71"/>
      <c r="F176" s="71"/>
    </row>
    <row r="177" spans="1:6">
      <c r="A177" s="70"/>
      <c r="B177" s="71"/>
      <c r="D177" s="71"/>
      <c r="E177" s="71"/>
      <c r="F177" s="71"/>
    </row>
    <row r="178" spans="1:6">
      <c r="A178" s="70"/>
      <c r="B178" s="71"/>
      <c r="D178" s="71"/>
      <c r="E178" s="71"/>
      <c r="F178" s="71"/>
    </row>
    <row r="179" spans="1:6">
      <c r="A179" s="70"/>
      <c r="B179" s="71"/>
      <c r="D179" s="71"/>
      <c r="E179" s="71"/>
      <c r="F179" s="71"/>
    </row>
    <row r="180" spans="1:6">
      <c r="A180" s="70"/>
      <c r="B180" s="71"/>
      <c r="D180" s="71"/>
      <c r="E180" s="71"/>
      <c r="F180" s="71"/>
    </row>
    <row r="181" spans="1:6">
      <c r="A181" s="70"/>
      <c r="B181" s="71"/>
      <c r="D181" s="71"/>
      <c r="E181" s="71"/>
      <c r="F181" s="71"/>
    </row>
    <row r="182" spans="1:6">
      <c r="A182" s="70"/>
      <c r="B182" s="71"/>
      <c r="D182" s="71"/>
      <c r="E182" s="71"/>
      <c r="F182" s="71"/>
    </row>
    <row r="183" spans="1:6">
      <c r="A183" s="70"/>
      <c r="B183" s="71"/>
      <c r="D183" s="71"/>
      <c r="E183" s="71"/>
      <c r="F183" s="71"/>
    </row>
    <row r="184" spans="1:6">
      <c r="A184" s="70"/>
      <c r="B184" s="71"/>
      <c r="D184" s="71"/>
      <c r="E184" s="71"/>
      <c r="F184" s="71"/>
    </row>
    <row r="185" spans="1:6">
      <c r="A185" s="70"/>
      <c r="B185" s="71"/>
      <c r="D185" s="71"/>
      <c r="E185" s="71"/>
      <c r="F185" s="71"/>
    </row>
    <row r="186" spans="1:6">
      <c r="A186" s="70"/>
      <c r="B186" s="71"/>
      <c r="D186" s="71"/>
      <c r="E186" s="71"/>
      <c r="F186" s="71"/>
    </row>
    <row r="187" spans="1:6">
      <c r="A187" s="70"/>
      <c r="B187" s="71"/>
      <c r="D187" s="71"/>
      <c r="E187" s="71"/>
      <c r="F187" s="71"/>
    </row>
    <row r="188" spans="1:6">
      <c r="A188" s="70"/>
      <c r="B188" s="71"/>
      <c r="D188" s="71"/>
      <c r="E188" s="71"/>
      <c r="F188" s="71"/>
    </row>
    <row r="189" spans="1:6">
      <c r="A189" s="70"/>
      <c r="B189" s="71"/>
      <c r="D189" s="71"/>
      <c r="E189" s="71"/>
      <c r="F189" s="71"/>
    </row>
    <row r="190" spans="1:6">
      <c r="A190" s="70"/>
      <c r="B190" s="71"/>
      <c r="D190" s="71"/>
      <c r="E190" s="71"/>
      <c r="F190" s="71"/>
    </row>
    <row r="191" spans="1:6">
      <c r="A191" s="70"/>
      <c r="B191" s="71"/>
      <c r="D191" s="71"/>
      <c r="E191" s="71"/>
      <c r="F191" s="71"/>
    </row>
    <row r="192" spans="1:6">
      <c r="A192" s="70"/>
      <c r="B192" s="71"/>
      <c r="D192" s="71"/>
      <c r="E192" s="71"/>
      <c r="F192" s="71"/>
    </row>
    <row r="193" spans="1:6">
      <c r="A193" s="70"/>
      <c r="B193" s="71"/>
      <c r="D193" s="71"/>
      <c r="E193" s="71"/>
      <c r="F193" s="71"/>
    </row>
    <row r="194" spans="1:6">
      <c r="A194" s="70"/>
      <c r="B194" s="71"/>
      <c r="D194" s="71"/>
      <c r="E194" s="71"/>
      <c r="F194" s="71"/>
    </row>
    <row r="195" spans="1:6">
      <c r="A195" s="70"/>
      <c r="B195" s="71"/>
      <c r="D195" s="71"/>
      <c r="E195" s="71"/>
      <c r="F195" s="71"/>
    </row>
    <row r="196" spans="1:6">
      <c r="A196" s="70"/>
      <c r="B196" s="71"/>
      <c r="D196" s="71"/>
      <c r="E196" s="71"/>
      <c r="F196" s="71"/>
    </row>
    <row r="197" spans="1:6">
      <c r="A197" s="70"/>
      <c r="B197" s="71"/>
      <c r="D197" s="71"/>
      <c r="E197" s="71"/>
      <c r="F197" s="71"/>
    </row>
    <row r="198" spans="1:6">
      <c r="A198" s="70"/>
      <c r="B198" s="71"/>
      <c r="D198" s="71"/>
      <c r="E198" s="71"/>
      <c r="F198" s="71"/>
    </row>
    <row r="199" spans="1:6">
      <c r="A199" s="70"/>
      <c r="B199" s="71"/>
      <c r="D199" s="71"/>
      <c r="E199" s="71"/>
      <c r="F199" s="71"/>
    </row>
    <row r="200" spans="1:6">
      <c r="A200" s="70"/>
      <c r="B200" s="71"/>
      <c r="D200" s="71"/>
      <c r="E200" s="71"/>
      <c r="F200" s="71"/>
    </row>
    <row r="201" spans="1:6">
      <c r="A201" s="70"/>
      <c r="B201" s="71"/>
      <c r="D201" s="71"/>
      <c r="E201" s="71"/>
      <c r="F201" s="71"/>
    </row>
    <row r="202" spans="1:6">
      <c r="A202" s="70"/>
      <c r="B202" s="71"/>
      <c r="D202" s="71"/>
      <c r="E202" s="71"/>
      <c r="F202" s="71"/>
    </row>
    <row r="203" spans="1:6">
      <c r="A203" s="70"/>
      <c r="B203" s="71"/>
      <c r="D203" s="71"/>
      <c r="E203" s="71"/>
      <c r="F203" s="71"/>
    </row>
    <row r="204" spans="1:6">
      <c r="A204" s="70"/>
      <c r="B204" s="71"/>
      <c r="D204" s="71"/>
      <c r="E204" s="71"/>
      <c r="F204" s="71"/>
    </row>
    <row r="205" spans="1:6">
      <c r="A205" s="70"/>
      <c r="B205" s="71"/>
      <c r="D205" s="71"/>
      <c r="E205" s="71"/>
      <c r="F205" s="71"/>
    </row>
    <row r="206" spans="1:6">
      <c r="A206" s="70"/>
      <c r="B206" s="71"/>
      <c r="D206" s="71"/>
      <c r="E206" s="71"/>
      <c r="F206" s="71"/>
    </row>
    <row r="207" spans="1:6">
      <c r="A207" s="70"/>
      <c r="B207" s="71"/>
      <c r="D207" s="71"/>
      <c r="E207" s="71"/>
      <c r="F207" s="71"/>
    </row>
    <row r="208" spans="1:6">
      <c r="A208" s="70"/>
      <c r="B208" s="71"/>
      <c r="D208" s="71"/>
      <c r="E208" s="71"/>
      <c r="F208" s="71"/>
    </row>
    <row r="209" spans="1:6">
      <c r="A209" s="70"/>
      <c r="B209" s="71"/>
      <c r="D209" s="71"/>
      <c r="E209" s="71"/>
      <c r="F209" s="71"/>
    </row>
    <row r="210" spans="1:6">
      <c r="A210" s="70"/>
      <c r="B210" s="71"/>
      <c r="D210" s="71"/>
      <c r="E210" s="71"/>
      <c r="F210" s="71"/>
    </row>
    <row r="211" spans="1:6">
      <c r="A211" s="70"/>
      <c r="B211" s="71"/>
      <c r="D211" s="71"/>
      <c r="E211" s="71"/>
      <c r="F211" s="71"/>
    </row>
    <row r="212" spans="1:6">
      <c r="A212" s="70"/>
      <c r="B212" s="71"/>
      <c r="D212" s="71"/>
      <c r="E212" s="71"/>
      <c r="F212" s="71"/>
    </row>
    <row r="213" spans="1:6">
      <c r="A213" s="70"/>
      <c r="B213" s="71"/>
      <c r="D213" s="71"/>
      <c r="E213" s="71"/>
      <c r="F213" s="71"/>
    </row>
    <row r="214" spans="1:6">
      <c r="A214" s="70"/>
      <c r="B214" s="71"/>
      <c r="D214" s="71"/>
      <c r="E214" s="71"/>
      <c r="F214" s="71"/>
    </row>
    <row r="215" spans="1:6">
      <c r="A215" s="70"/>
      <c r="B215" s="71"/>
      <c r="D215" s="71"/>
      <c r="E215" s="71"/>
      <c r="F215" s="71"/>
    </row>
    <row r="216" spans="1:6">
      <c r="A216" s="70"/>
      <c r="B216" s="71"/>
      <c r="D216" s="71"/>
      <c r="E216" s="71"/>
      <c r="F216" s="71"/>
    </row>
    <row r="217" spans="1:6">
      <c r="A217" s="70"/>
      <c r="B217" s="71"/>
      <c r="D217" s="71"/>
      <c r="E217" s="71"/>
      <c r="F217" s="71"/>
    </row>
    <row r="218" spans="1:6">
      <c r="A218" s="70"/>
      <c r="B218" s="71"/>
      <c r="D218" s="71"/>
      <c r="E218" s="71"/>
      <c r="F218" s="71"/>
    </row>
    <row r="219" spans="1:6">
      <c r="A219" s="70"/>
      <c r="B219" s="71"/>
      <c r="D219" s="71"/>
      <c r="E219" s="71"/>
      <c r="F219" s="71"/>
    </row>
    <row r="220" spans="1:6">
      <c r="A220" s="70"/>
      <c r="B220" s="71"/>
      <c r="D220" s="71"/>
      <c r="E220" s="71"/>
      <c r="F220" s="71"/>
    </row>
    <row r="221" spans="1:6">
      <c r="A221" s="70"/>
      <c r="B221" s="71"/>
      <c r="D221" s="71"/>
      <c r="E221" s="71"/>
      <c r="F221" s="71"/>
    </row>
    <row r="222" spans="1:6">
      <c r="A222" s="70"/>
      <c r="B222" s="71"/>
      <c r="D222" s="71"/>
      <c r="E222" s="71"/>
      <c r="F222" s="71"/>
    </row>
    <row r="223" spans="1:6">
      <c r="A223" s="64"/>
      <c r="B223" s="65"/>
      <c r="C223" s="65"/>
      <c r="D223" s="65"/>
      <c r="E223" s="65"/>
      <c r="F223" s="65"/>
    </row>
    <row r="224" spans="1:6">
      <c r="A224" s="64"/>
      <c r="B224" s="65"/>
      <c r="C224" s="65"/>
      <c r="D224" s="65"/>
      <c r="E224" s="65"/>
      <c r="F224" s="65"/>
    </row>
    <row r="225" spans="1:6" s="67" customFormat="1">
      <c r="A225" s="64"/>
      <c r="B225" s="65" t="s">
        <v>44</v>
      </c>
      <c r="C225" s="72" t="s">
        <v>10</v>
      </c>
      <c r="D225" s="72">
        <v>24</v>
      </c>
      <c r="E225" s="72"/>
      <c r="F225" s="72"/>
    </row>
    <row r="226" spans="1:6">
      <c r="A226" s="70"/>
      <c r="B226" s="71"/>
      <c r="D226" s="71"/>
      <c r="E226" s="71"/>
      <c r="F226" s="71"/>
    </row>
    <row r="227" spans="1:6">
      <c r="A227" s="70"/>
      <c r="B227" s="71"/>
      <c r="D227" s="71"/>
      <c r="E227" s="71"/>
      <c r="F227" s="71"/>
    </row>
    <row r="228" spans="1:6">
      <c r="A228" s="70"/>
      <c r="B228" s="71" t="s">
        <v>45</v>
      </c>
      <c r="C228" s="71" t="s">
        <v>10</v>
      </c>
      <c r="D228" s="71">
        <v>24</v>
      </c>
      <c r="E228" s="71"/>
      <c r="F228" s="71"/>
    </row>
    <row r="229" spans="1:6">
      <c r="A229" s="70"/>
      <c r="B229" s="71"/>
      <c r="D229" s="71"/>
      <c r="E229" s="71"/>
      <c r="F229" s="71"/>
    </row>
    <row r="230" spans="1:6">
      <c r="A230" s="70"/>
      <c r="B230" s="71"/>
      <c r="D230" s="71"/>
      <c r="E230" s="71"/>
      <c r="F230" s="71"/>
    </row>
    <row r="231" spans="1:6">
      <c r="A231" s="64"/>
      <c r="B231" s="65"/>
      <c r="C231" s="65"/>
      <c r="D231" s="65"/>
      <c r="E231" s="65"/>
      <c r="F231" s="65"/>
    </row>
    <row r="232" spans="1:6">
      <c r="A232" s="64"/>
      <c r="B232" s="65"/>
      <c r="C232" s="65"/>
      <c r="D232" s="65"/>
      <c r="E232" s="65"/>
      <c r="F232" s="65"/>
    </row>
    <row r="233" spans="1:6">
      <c r="A233" s="70"/>
      <c r="B233" s="65"/>
      <c r="C233" s="65"/>
      <c r="D233" s="65"/>
      <c r="E233" s="65"/>
      <c r="F233" s="65"/>
    </row>
    <row r="234" spans="1:6">
      <c r="A234" s="70"/>
      <c r="B234" s="71"/>
      <c r="D234" s="71"/>
      <c r="E234" s="71"/>
      <c r="F234" s="71"/>
    </row>
    <row r="235" spans="1:6">
      <c r="A235" s="70"/>
      <c r="B235" s="71"/>
      <c r="D235" s="71"/>
      <c r="E235" s="71"/>
      <c r="F235" s="71"/>
    </row>
    <row r="236" spans="1:6">
      <c r="A236" s="70"/>
      <c r="B236" s="71"/>
      <c r="D236" s="71"/>
      <c r="E236" s="71"/>
      <c r="F236" s="71"/>
    </row>
    <row r="237" spans="1:6">
      <c r="A237" s="70"/>
      <c r="B237" s="71"/>
      <c r="D237" s="71"/>
      <c r="E237" s="71"/>
      <c r="F237" s="71"/>
    </row>
    <row r="238" spans="1:6">
      <c r="A238" s="70"/>
      <c r="B238" s="71"/>
      <c r="D238" s="71"/>
      <c r="E238" s="71"/>
      <c r="F238" s="71"/>
    </row>
    <row r="239" spans="1:6">
      <c r="A239" s="70"/>
      <c r="B239" s="71"/>
      <c r="D239" s="71"/>
      <c r="E239" s="71"/>
      <c r="F239" s="71"/>
    </row>
    <row r="240" spans="1:6">
      <c r="A240" s="70"/>
      <c r="B240" s="71"/>
      <c r="D240" s="71"/>
      <c r="E240" s="71"/>
      <c r="F240" s="71"/>
    </row>
    <row r="241" spans="1:6">
      <c r="A241" s="70"/>
      <c r="B241" s="71"/>
      <c r="D241" s="71"/>
      <c r="E241" s="71"/>
      <c r="F241" s="71"/>
    </row>
    <row r="242" spans="1:6">
      <c r="A242" s="70"/>
      <c r="B242" s="71"/>
      <c r="D242" s="71"/>
      <c r="E242" s="71"/>
      <c r="F242" s="71"/>
    </row>
    <row r="243" spans="1:6">
      <c r="A243" s="70"/>
      <c r="B243" s="71"/>
      <c r="D243" s="71"/>
      <c r="E243" s="71"/>
      <c r="F243" s="71"/>
    </row>
    <row r="244" spans="1:6">
      <c r="A244" s="70"/>
      <c r="B244" s="71"/>
      <c r="D244" s="71"/>
      <c r="E244" s="71"/>
      <c r="F244" s="71"/>
    </row>
    <row r="245" spans="1:6">
      <c r="A245" s="70"/>
      <c r="B245" s="71"/>
      <c r="D245" s="71"/>
      <c r="E245" s="71"/>
      <c r="F245" s="71"/>
    </row>
    <row r="246" spans="1:6">
      <c r="A246" s="70"/>
      <c r="B246" s="71"/>
      <c r="D246" s="71"/>
      <c r="E246" s="71"/>
      <c r="F246" s="71"/>
    </row>
    <row r="247" spans="1:6">
      <c r="A247" s="70"/>
      <c r="B247" s="71"/>
      <c r="D247" s="71"/>
      <c r="E247" s="71"/>
      <c r="F247" s="71"/>
    </row>
    <row r="248" spans="1:6">
      <c r="A248" s="70"/>
      <c r="B248" s="71"/>
      <c r="D248" s="71"/>
      <c r="E248" s="71"/>
      <c r="F248" s="71"/>
    </row>
    <row r="249" spans="1:6">
      <c r="A249" s="70"/>
      <c r="B249" s="71"/>
      <c r="D249" s="71"/>
      <c r="E249" s="71"/>
      <c r="F249" s="71"/>
    </row>
    <row r="250" spans="1:6">
      <c r="A250" s="70"/>
      <c r="B250" s="71"/>
      <c r="D250" s="71"/>
      <c r="E250" s="71"/>
      <c r="F250" s="71"/>
    </row>
    <row r="251" spans="1:6">
      <c r="A251" s="70"/>
      <c r="B251" s="71"/>
      <c r="D251" s="71"/>
      <c r="E251" s="71"/>
      <c r="F251" s="71"/>
    </row>
    <row r="252" spans="1:6">
      <c r="A252" s="70"/>
      <c r="B252" s="71"/>
      <c r="D252" s="71"/>
      <c r="E252" s="71"/>
      <c r="F252" s="71"/>
    </row>
    <row r="253" spans="1:6">
      <c r="A253" s="70"/>
      <c r="B253" s="71"/>
      <c r="D253" s="71"/>
      <c r="E253" s="71"/>
      <c r="F253" s="71"/>
    </row>
    <row r="254" spans="1:6">
      <c r="A254" s="70"/>
      <c r="B254" s="71"/>
      <c r="D254" s="71"/>
      <c r="E254" s="71"/>
      <c r="F254" s="71"/>
    </row>
    <row r="255" spans="1:6">
      <c r="A255" s="70"/>
      <c r="B255" s="71"/>
      <c r="D255" s="71"/>
      <c r="E255" s="71"/>
      <c r="F255" s="71"/>
    </row>
    <row r="256" spans="1:6">
      <c r="A256" s="70"/>
      <c r="B256" s="71"/>
      <c r="D256" s="71"/>
      <c r="E256" s="71"/>
      <c r="F256" s="71"/>
    </row>
    <row r="257" spans="1:6">
      <c r="A257" s="70"/>
      <c r="B257" s="71"/>
      <c r="D257" s="71"/>
      <c r="E257" s="71"/>
      <c r="F257" s="71"/>
    </row>
    <row r="258" spans="1:6">
      <c r="A258" s="70"/>
      <c r="B258" s="71"/>
      <c r="D258" s="71"/>
      <c r="E258" s="71"/>
      <c r="F258" s="71"/>
    </row>
    <row r="259" spans="1:6">
      <c r="A259" s="70"/>
      <c r="B259" s="71"/>
      <c r="D259" s="71"/>
      <c r="E259" s="71"/>
      <c r="F259" s="71"/>
    </row>
    <row r="260" spans="1:6">
      <c r="A260" s="70"/>
      <c r="B260" s="71"/>
      <c r="D260" s="71"/>
      <c r="E260" s="71"/>
      <c r="F260" s="71"/>
    </row>
    <row r="261" spans="1:6">
      <c r="A261" s="70"/>
      <c r="B261" s="71"/>
      <c r="D261" s="71"/>
      <c r="E261" s="71"/>
      <c r="F261" s="71"/>
    </row>
    <row r="262" spans="1:6">
      <c r="A262" s="70"/>
      <c r="B262" s="71"/>
      <c r="D262" s="71"/>
      <c r="E262" s="71"/>
      <c r="F262" s="71"/>
    </row>
    <row r="263" spans="1:6">
      <c r="A263" s="70"/>
      <c r="B263" s="71"/>
      <c r="D263" s="71"/>
      <c r="E263" s="71"/>
      <c r="F263" s="71"/>
    </row>
    <row r="264" spans="1:6">
      <c r="A264" s="70"/>
      <c r="B264" s="71"/>
      <c r="D264" s="71"/>
      <c r="E264" s="71"/>
      <c r="F264" s="71"/>
    </row>
    <row r="265" spans="1:6">
      <c r="A265" s="70"/>
      <c r="B265" s="71"/>
      <c r="D265" s="71"/>
      <c r="E265" s="71"/>
      <c r="F265" s="71"/>
    </row>
    <row r="266" spans="1:6">
      <c r="A266" s="70"/>
      <c r="B266" s="71"/>
      <c r="D266" s="71"/>
      <c r="E266" s="71"/>
      <c r="F266" s="71"/>
    </row>
    <row r="267" spans="1:6">
      <c r="A267" s="70"/>
      <c r="B267" s="71"/>
      <c r="D267" s="71"/>
      <c r="E267" s="71"/>
      <c r="F267" s="71"/>
    </row>
    <row r="268" spans="1:6">
      <c r="A268" s="70"/>
      <c r="B268" s="71"/>
      <c r="D268" s="71"/>
      <c r="E268" s="71"/>
      <c r="F268" s="71"/>
    </row>
    <row r="269" spans="1:6">
      <c r="A269" s="70"/>
      <c r="B269" s="71"/>
      <c r="D269" s="71"/>
      <c r="E269" s="71"/>
      <c r="F269" s="71"/>
    </row>
    <row r="270" spans="1:6">
      <c r="A270" s="70"/>
      <c r="B270" s="71"/>
      <c r="D270" s="71"/>
      <c r="E270" s="71"/>
      <c r="F270" s="71"/>
    </row>
    <row r="271" spans="1:6">
      <c r="A271" s="70"/>
      <c r="B271" s="71"/>
      <c r="D271" s="71"/>
      <c r="E271" s="71"/>
      <c r="F271" s="71"/>
    </row>
    <row r="272" spans="1:6">
      <c r="A272" s="70"/>
      <c r="B272" s="71"/>
      <c r="D272" s="71"/>
      <c r="E272" s="71"/>
      <c r="F272" s="71"/>
    </row>
    <row r="273" spans="1:6">
      <c r="A273" s="70"/>
      <c r="B273" s="71"/>
      <c r="D273" s="71"/>
      <c r="E273" s="71"/>
      <c r="F273" s="71"/>
    </row>
    <row r="274" spans="1:6">
      <c r="A274" s="70"/>
      <c r="B274" s="71"/>
      <c r="D274" s="71"/>
      <c r="E274" s="71"/>
      <c r="F274" s="71"/>
    </row>
    <row r="275" spans="1:6">
      <c r="A275" s="70"/>
      <c r="B275" s="71"/>
      <c r="D275" s="71"/>
      <c r="E275" s="71"/>
      <c r="F275" s="71"/>
    </row>
    <row r="276" spans="1:6">
      <c r="A276" s="70"/>
      <c r="B276" s="71"/>
      <c r="D276" s="71"/>
      <c r="E276" s="71"/>
      <c r="F276" s="71"/>
    </row>
    <row r="277" spans="1:6">
      <c r="A277" s="70"/>
      <c r="B277" s="71"/>
      <c r="D277" s="71"/>
      <c r="E277" s="71"/>
      <c r="F277" s="71"/>
    </row>
    <row r="278" spans="1:6">
      <c r="A278" s="70"/>
      <c r="B278" s="71"/>
      <c r="D278" s="71"/>
      <c r="E278" s="71"/>
      <c r="F278" s="71"/>
    </row>
    <row r="279" spans="1:6">
      <c r="A279" s="70"/>
      <c r="B279" s="71"/>
      <c r="D279" s="71"/>
      <c r="E279" s="71"/>
      <c r="F279" s="71"/>
    </row>
    <row r="280" spans="1:6">
      <c r="A280" s="70"/>
      <c r="B280" s="71"/>
      <c r="D280" s="71"/>
      <c r="E280" s="71"/>
      <c r="F280" s="71"/>
    </row>
    <row r="281" spans="1:6">
      <c r="A281" s="70"/>
      <c r="B281" s="71"/>
      <c r="D281" s="71"/>
      <c r="E281" s="71"/>
      <c r="F281" s="71"/>
    </row>
    <row r="282" spans="1:6">
      <c r="A282" s="70"/>
      <c r="B282" s="71"/>
      <c r="D282" s="71"/>
      <c r="E282" s="71"/>
      <c r="F282" s="71"/>
    </row>
    <row r="283" spans="1:6">
      <c r="A283" s="70"/>
      <c r="B283" s="71"/>
      <c r="D283" s="71"/>
      <c r="E283" s="71"/>
      <c r="F283" s="71"/>
    </row>
    <row r="284" spans="1:6">
      <c r="A284" s="70"/>
      <c r="B284" s="71"/>
      <c r="D284" s="71"/>
      <c r="E284" s="71"/>
      <c r="F284" s="71"/>
    </row>
    <row r="285" spans="1:6">
      <c r="A285" s="70"/>
      <c r="B285" s="71"/>
      <c r="D285" s="71"/>
      <c r="E285" s="71"/>
      <c r="F285" s="71"/>
    </row>
    <row r="286" spans="1:6">
      <c r="A286" s="70"/>
      <c r="B286" s="71"/>
      <c r="D286" s="71"/>
      <c r="E286" s="71"/>
      <c r="F286" s="71"/>
    </row>
    <row r="287" spans="1:6">
      <c r="A287" s="70"/>
      <c r="B287" s="71"/>
      <c r="D287" s="71"/>
      <c r="E287" s="71"/>
      <c r="F287" s="71"/>
    </row>
    <row r="288" spans="1:6">
      <c r="A288" s="70"/>
      <c r="B288" s="71"/>
      <c r="D288" s="71"/>
      <c r="E288" s="71"/>
      <c r="F288" s="71"/>
    </row>
    <row r="289" spans="1:6">
      <c r="A289" s="70"/>
      <c r="B289" s="71"/>
      <c r="D289" s="71"/>
      <c r="E289" s="71"/>
      <c r="F289" s="71"/>
    </row>
    <row r="290" spans="1:6">
      <c r="A290" s="70"/>
      <c r="B290" s="71"/>
      <c r="D290" s="71"/>
      <c r="E290" s="71"/>
      <c r="F290" s="71"/>
    </row>
    <row r="291" spans="1:6">
      <c r="A291" s="70"/>
      <c r="B291" s="71"/>
      <c r="D291" s="71"/>
      <c r="E291" s="71"/>
      <c r="F291" s="71"/>
    </row>
    <row r="292" spans="1:6">
      <c r="A292" s="70"/>
      <c r="B292" s="71"/>
      <c r="D292" s="71"/>
      <c r="E292" s="71"/>
      <c r="F292" s="71"/>
    </row>
    <row r="293" spans="1:6">
      <c r="A293" s="70"/>
      <c r="B293" s="71"/>
      <c r="D293" s="71"/>
      <c r="E293" s="71"/>
      <c r="F293" s="71"/>
    </row>
    <row r="294" spans="1:6">
      <c r="A294" s="70"/>
      <c r="B294" s="71"/>
      <c r="D294" s="71"/>
      <c r="E294" s="71"/>
      <c r="F294" s="71"/>
    </row>
    <row r="295" spans="1:6">
      <c r="A295" s="70"/>
      <c r="B295" s="71"/>
      <c r="D295" s="71"/>
      <c r="E295" s="71"/>
      <c r="F295" s="71"/>
    </row>
    <row r="296" spans="1:6">
      <c r="A296" s="70"/>
      <c r="B296" s="71"/>
      <c r="D296" s="71"/>
      <c r="E296" s="71"/>
      <c r="F296" s="71"/>
    </row>
    <row r="297" spans="1:6">
      <c r="A297" s="70"/>
      <c r="B297" s="71"/>
      <c r="D297" s="71"/>
      <c r="E297" s="71"/>
      <c r="F297" s="71"/>
    </row>
    <row r="298" spans="1:6">
      <c r="A298" s="70"/>
      <c r="B298" s="71"/>
      <c r="D298" s="71"/>
      <c r="E298" s="71"/>
      <c r="F298" s="71"/>
    </row>
    <row r="299" spans="1:6">
      <c r="A299" s="70"/>
      <c r="B299" s="71"/>
      <c r="D299" s="71"/>
      <c r="E299" s="71"/>
      <c r="F299" s="71"/>
    </row>
    <row r="300" spans="1:6">
      <c r="A300" s="70"/>
      <c r="B300" s="71"/>
      <c r="D300" s="71"/>
      <c r="E300" s="71"/>
      <c r="F300" s="71"/>
    </row>
    <row r="301" spans="1:6">
      <c r="A301" s="70"/>
      <c r="B301" s="71"/>
      <c r="D301" s="71"/>
      <c r="E301" s="71"/>
      <c r="F301" s="71"/>
    </row>
    <row r="302" spans="1:6">
      <c r="A302" s="70"/>
      <c r="B302" s="71"/>
      <c r="D302" s="71"/>
      <c r="E302" s="71"/>
      <c r="F302" s="71"/>
    </row>
    <row r="303" spans="1:6">
      <c r="A303" s="70"/>
      <c r="B303" s="71"/>
      <c r="D303" s="71"/>
      <c r="E303" s="71"/>
      <c r="F303" s="71"/>
    </row>
    <row r="304" spans="1:6">
      <c r="A304" s="70"/>
      <c r="B304" s="71"/>
      <c r="D304" s="71"/>
      <c r="E304" s="71"/>
      <c r="F304" s="71"/>
    </row>
    <row r="305" spans="1:6">
      <c r="A305" s="70"/>
      <c r="B305" s="71"/>
      <c r="D305" s="71"/>
      <c r="E305" s="71"/>
      <c r="F305" s="71"/>
    </row>
    <row r="306" spans="1:6">
      <c r="A306" s="70"/>
      <c r="B306" s="71"/>
      <c r="D306" s="71"/>
      <c r="E306" s="71"/>
      <c r="F306" s="71"/>
    </row>
    <row r="307" spans="1:6">
      <c r="A307" s="70"/>
      <c r="B307" s="71"/>
      <c r="D307" s="71"/>
      <c r="E307" s="71"/>
      <c r="F307" s="71"/>
    </row>
    <row r="308" spans="1:6">
      <c r="A308" s="70"/>
      <c r="B308" s="71"/>
      <c r="D308" s="71"/>
      <c r="E308" s="71"/>
      <c r="F308" s="71"/>
    </row>
    <row r="309" spans="1:6">
      <c r="A309" s="70"/>
      <c r="B309" s="71"/>
      <c r="D309" s="71"/>
      <c r="E309" s="71"/>
      <c r="F309" s="71"/>
    </row>
    <row r="310" spans="1:6">
      <c r="A310" s="70"/>
      <c r="B310" s="71"/>
      <c r="D310" s="71"/>
      <c r="E310" s="71"/>
      <c r="F310" s="71"/>
    </row>
    <row r="311" spans="1:6">
      <c r="A311" s="70"/>
      <c r="B311" s="71"/>
      <c r="D311" s="71"/>
      <c r="E311" s="71"/>
      <c r="F311" s="71"/>
    </row>
    <row r="312" spans="1:6">
      <c r="A312" s="70"/>
      <c r="B312" s="71"/>
      <c r="D312" s="71"/>
      <c r="E312" s="71"/>
      <c r="F312" s="71"/>
    </row>
    <row r="313" spans="1:6">
      <c r="A313" s="70"/>
      <c r="B313" s="71"/>
      <c r="D313" s="71"/>
      <c r="E313" s="71"/>
      <c r="F313" s="71"/>
    </row>
    <row r="314" spans="1:6">
      <c r="A314" s="70"/>
      <c r="B314" s="71"/>
      <c r="D314" s="71"/>
      <c r="E314" s="71"/>
      <c r="F314" s="71"/>
    </row>
    <row r="315" spans="1:6">
      <c r="A315" s="70"/>
      <c r="B315" s="71"/>
      <c r="D315" s="71"/>
      <c r="E315" s="71"/>
      <c r="F315" s="71"/>
    </row>
    <row r="316" spans="1:6">
      <c r="A316" s="70"/>
      <c r="B316" s="71"/>
      <c r="D316" s="71"/>
      <c r="E316" s="71"/>
      <c r="F316" s="71"/>
    </row>
    <row r="317" spans="1:6">
      <c r="A317" s="70"/>
      <c r="B317" s="71"/>
      <c r="D317" s="71"/>
      <c r="E317" s="71"/>
      <c r="F317" s="71"/>
    </row>
    <row r="318" spans="1:6">
      <c r="A318" s="70"/>
      <c r="B318" s="71"/>
      <c r="D318" s="71"/>
      <c r="E318" s="71"/>
      <c r="F318" s="71"/>
    </row>
    <row r="319" spans="1:6">
      <c r="A319" s="70"/>
      <c r="B319" s="71"/>
      <c r="D319" s="71"/>
      <c r="E319" s="71"/>
      <c r="F319" s="71"/>
    </row>
    <row r="320" spans="1:6">
      <c r="A320" s="70"/>
      <c r="B320" s="71"/>
      <c r="D320" s="71"/>
      <c r="E320" s="71"/>
      <c r="F320" s="71"/>
    </row>
    <row r="321" spans="1:6">
      <c r="A321" s="70"/>
      <c r="B321" s="71"/>
      <c r="D321" s="71"/>
      <c r="E321" s="71"/>
      <c r="F321" s="71"/>
    </row>
    <row r="322" spans="1:6">
      <c r="A322" s="70"/>
      <c r="B322" s="71"/>
      <c r="D322" s="71"/>
      <c r="E322" s="71"/>
      <c r="F322" s="71"/>
    </row>
    <row r="323" spans="1:6">
      <c r="A323" s="70"/>
      <c r="B323" s="71"/>
      <c r="D323" s="71"/>
      <c r="E323" s="71"/>
      <c r="F323" s="71"/>
    </row>
    <row r="324" spans="1:6">
      <c r="A324" s="70"/>
      <c r="B324" s="71"/>
      <c r="D324" s="71"/>
      <c r="E324" s="71"/>
      <c r="F324" s="71"/>
    </row>
    <row r="325" spans="1:6">
      <c r="A325" s="70"/>
      <c r="B325" s="71"/>
      <c r="D325" s="71"/>
      <c r="E325" s="71"/>
      <c r="F325" s="71"/>
    </row>
    <row r="326" spans="1:6">
      <c r="A326" s="70"/>
      <c r="B326" s="71"/>
      <c r="D326" s="71"/>
      <c r="E326" s="71"/>
      <c r="F326" s="71"/>
    </row>
    <row r="327" spans="1:6">
      <c r="A327" s="70"/>
      <c r="B327" s="71"/>
      <c r="D327" s="71"/>
      <c r="E327" s="71"/>
      <c r="F327" s="71"/>
    </row>
    <row r="328" spans="1:6">
      <c r="A328" s="70"/>
      <c r="B328" s="71"/>
      <c r="D328" s="71"/>
      <c r="E328" s="71"/>
      <c r="F328" s="71"/>
    </row>
    <row r="329" spans="1:6">
      <c r="A329" s="70"/>
      <c r="B329" s="71"/>
      <c r="D329" s="71"/>
      <c r="E329" s="71"/>
      <c r="F329" s="71"/>
    </row>
    <row r="330" spans="1:6">
      <c r="A330" s="70"/>
      <c r="B330" s="71"/>
      <c r="D330" s="71"/>
      <c r="E330" s="71"/>
      <c r="F330" s="71"/>
    </row>
    <row r="331" spans="1:6">
      <c r="A331" s="70"/>
      <c r="B331" s="71"/>
      <c r="D331" s="71"/>
      <c r="E331" s="71"/>
      <c r="F331" s="71"/>
    </row>
    <row r="332" spans="1:6">
      <c r="A332" s="70"/>
      <c r="B332" s="71"/>
      <c r="D332" s="71"/>
      <c r="E332" s="71"/>
      <c r="F332" s="71"/>
    </row>
    <row r="333" spans="1:6">
      <c r="A333" s="70"/>
      <c r="B333" s="71"/>
      <c r="D333" s="71"/>
      <c r="E333" s="71"/>
      <c r="F333" s="71"/>
    </row>
    <row r="334" spans="1:6">
      <c r="A334" s="70"/>
      <c r="B334" s="71"/>
      <c r="D334" s="71"/>
      <c r="E334" s="71"/>
      <c r="F334" s="71"/>
    </row>
    <row r="335" spans="1:6">
      <c r="A335" s="70"/>
      <c r="B335" s="71"/>
      <c r="D335" s="71"/>
      <c r="E335" s="71"/>
      <c r="F335" s="71"/>
    </row>
    <row r="336" spans="1:6">
      <c r="A336" s="70"/>
      <c r="B336" s="71"/>
      <c r="D336" s="71"/>
      <c r="E336" s="71"/>
      <c r="F336" s="71"/>
    </row>
    <row r="337" spans="1:6">
      <c r="A337" s="70"/>
      <c r="B337" s="71"/>
      <c r="D337" s="71"/>
      <c r="E337" s="71"/>
      <c r="F337" s="71"/>
    </row>
    <row r="338" spans="1:6">
      <c r="A338" s="70"/>
      <c r="B338" s="71"/>
      <c r="D338" s="71"/>
      <c r="E338" s="71"/>
      <c r="F338" s="71"/>
    </row>
    <row r="339" spans="1:6">
      <c r="A339" s="70"/>
      <c r="B339" s="71"/>
      <c r="D339" s="71"/>
      <c r="E339" s="71"/>
      <c r="F339" s="71"/>
    </row>
    <row r="340" spans="1:6">
      <c r="A340" s="70"/>
      <c r="B340" s="71"/>
      <c r="D340" s="71"/>
      <c r="E340" s="71"/>
      <c r="F340" s="71"/>
    </row>
    <row r="341" spans="1:6">
      <c r="A341" s="70"/>
      <c r="B341" s="71"/>
      <c r="D341" s="71"/>
      <c r="E341" s="71"/>
      <c r="F341" s="71"/>
    </row>
    <row r="342" spans="1:6">
      <c r="A342" s="70"/>
      <c r="B342" s="71"/>
      <c r="D342" s="71"/>
      <c r="E342" s="71"/>
      <c r="F342" s="71"/>
    </row>
    <row r="343" spans="1:6">
      <c r="A343" s="70"/>
      <c r="B343" s="71"/>
      <c r="D343" s="71"/>
      <c r="E343" s="71"/>
      <c r="F343" s="71"/>
    </row>
    <row r="344" spans="1:6">
      <c r="A344" s="70"/>
      <c r="B344" s="71"/>
      <c r="D344" s="71"/>
      <c r="E344" s="71"/>
      <c r="F344" s="71"/>
    </row>
    <row r="345" spans="1:6">
      <c r="A345" s="70"/>
      <c r="B345" s="71"/>
      <c r="D345" s="71"/>
      <c r="E345" s="71"/>
      <c r="F345" s="71"/>
    </row>
    <row r="346" spans="1:6">
      <c r="A346" s="70"/>
      <c r="B346" s="71"/>
      <c r="D346" s="71"/>
      <c r="E346" s="71"/>
      <c r="F346" s="71"/>
    </row>
    <row r="347" spans="1:6">
      <c r="A347" s="70"/>
      <c r="B347" s="71"/>
      <c r="D347" s="71"/>
      <c r="E347" s="71"/>
      <c r="F347" s="71"/>
    </row>
    <row r="348" spans="1:6">
      <c r="A348" s="70"/>
      <c r="B348" s="71"/>
      <c r="D348" s="71"/>
      <c r="E348" s="71"/>
      <c r="F348" s="71"/>
    </row>
    <row r="349" spans="1:6">
      <c r="A349" s="70"/>
      <c r="B349" s="71"/>
      <c r="D349" s="71"/>
      <c r="E349" s="71"/>
      <c r="F349" s="71"/>
    </row>
    <row r="350" spans="1:6">
      <c r="A350" s="70"/>
      <c r="B350" s="71"/>
      <c r="D350" s="71"/>
      <c r="E350" s="71"/>
      <c r="F350" s="71"/>
    </row>
    <row r="351" spans="1:6">
      <c r="A351" s="70"/>
      <c r="B351" s="71"/>
      <c r="D351" s="71"/>
      <c r="E351" s="71"/>
      <c r="F351" s="71"/>
    </row>
    <row r="352" spans="1:6">
      <c r="A352" s="70"/>
      <c r="B352" s="71"/>
      <c r="D352" s="71"/>
      <c r="E352" s="71"/>
      <c r="F352" s="71"/>
    </row>
    <row r="353" spans="1:6">
      <c r="A353" s="70"/>
      <c r="B353" s="71"/>
      <c r="D353" s="71"/>
      <c r="E353" s="71"/>
      <c r="F353" s="71"/>
    </row>
    <row r="354" spans="1:6">
      <c r="A354" s="70"/>
      <c r="B354" s="71"/>
      <c r="D354" s="71"/>
      <c r="E354" s="71"/>
      <c r="F354" s="71"/>
    </row>
    <row r="355" spans="1:6">
      <c r="A355" s="70"/>
      <c r="B355" s="71"/>
      <c r="D355" s="71"/>
      <c r="E355" s="71"/>
      <c r="F355" s="71"/>
    </row>
    <row r="356" spans="1:6">
      <c r="A356" s="70"/>
      <c r="B356" s="71"/>
      <c r="D356" s="71"/>
      <c r="E356" s="71"/>
      <c r="F356" s="71"/>
    </row>
    <row r="357" spans="1:6">
      <c r="A357" s="70"/>
      <c r="B357" s="71"/>
      <c r="D357" s="71"/>
      <c r="E357" s="71"/>
      <c r="F357" s="71"/>
    </row>
    <row r="358" spans="1:6">
      <c r="A358" s="70"/>
      <c r="B358" s="71"/>
      <c r="D358" s="71"/>
      <c r="E358" s="71"/>
      <c r="F358" s="71"/>
    </row>
    <row r="359" spans="1:6">
      <c r="A359" s="70"/>
      <c r="B359" s="71"/>
      <c r="D359" s="71"/>
      <c r="E359" s="71"/>
      <c r="F359" s="71"/>
    </row>
    <row r="360" spans="1:6">
      <c r="A360" s="70"/>
      <c r="B360" s="71"/>
      <c r="D360" s="71"/>
      <c r="E360" s="71"/>
      <c r="F360" s="71"/>
    </row>
    <row r="361" spans="1:6">
      <c r="A361" s="70"/>
      <c r="B361" s="71"/>
      <c r="D361" s="71"/>
      <c r="E361" s="71"/>
      <c r="F361" s="71"/>
    </row>
    <row r="362" spans="1:6">
      <c r="A362" s="70"/>
      <c r="B362" s="71"/>
      <c r="D362" s="71"/>
      <c r="E362" s="71"/>
      <c r="F362" s="71"/>
    </row>
    <row r="363" spans="1:6">
      <c r="A363" s="70"/>
      <c r="B363" s="71"/>
      <c r="D363" s="71"/>
      <c r="E363" s="71"/>
      <c r="F363" s="71"/>
    </row>
    <row r="364" spans="1:6">
      <c r="A364" s="70"/>
      <c r="B364" s="71"/>
      <c r="D364" s="71"/>
      <c r="E364" s="71"/>
      <c r="F364" s="71"/>
    </row>
    <row r="365" spans="1:6">
      <c r="A365" s="70"/>
      <c r="B365" s="71"/>
      <c r="D365" s="71"/>
      <c r="E365" s="71"/>
      <c r="F365" s="71"/>
    </row>
    <row r="366" spans="1:6">
      <c r="A366" s="70"/>
      <c r="B366" s="71"/>
      <c r="D366" s="71"/>
      <c r="E366" s="71"/>
      <c r="F366" s="71"/>
    </row>
    <row r="367" spans="1:6">
      <c r="A367" s="70"/>
      <c r="B367" s="71"/>
      <c r="D367" s="71"/>
      <c r="E367" s="71"/>
      <c r="F367" s="71"/>
    </row>
    <row r="368" spans="1:6">
      <c r="A368" s="70"/>
      <c r="B368" s="71"/>
      <c r="D368" s="71"/>
      <c r="E368" s="71"/>
      <c r="F368" s="71"/>
    </row>
    <row r="369" spans="1:6">
      <c r="A369" s="70"/>
      <c r="B369" s="71"/>
      <c r="D369" s="71"/>
      <c r="E369" s="71"/>
      <c r="F369" s="71"/>
    </row>
    <row r="370" spans="1:6">
      <c r="A370" s="70"/>
      <c r="B370" s="71"/>
      <c r="D370" s="71"/>
      <c r="E370" s="71"/>
      <c r="F370" s="71"/>
    </row>
    <row r="371" spans="1:6">
      <c r="A371" s="70"/>
      <c r="B371" s="71"/>
      <c r="D371" s="71"/>
      <c r="E371" s="71"/>
      <c r="F371" s="71"/>
    </row>
    <row r="372" spans="1:6">
      <c r="A372" s="70"/>
      <c r="B372" s="71"/>
      <c r="D372" s="71"/>
      <c r="E372" s="71"/>
      <c r="F372" s="71"/>
    </row>
    <row r="373" spans="1:6">
      <c r="A373" s="70"/>
      <c r="B373" s="71"/>
      <c r="D373" s="71"/>
      <c r="E373" s="71"/>
      <c r="F373" s="71"/>
    </row>
    <row r="374" spans="1:6">
      <c r="A374" s="70"/>
      <c r="B374" s="71"/>
      <c r="D374" s="71"/>
      <c r="E374" s="71"/>
      <c r="F374" s="71"/>
    </row>
    <row r="375" spans="1:6">
      <c r="A375" s="70"/>
      <c r="B375" s="71"/>
      <c r="D375" s="71"/>
      <c r="E375" s="71"/>
      <c r="F375" s="71"/>
    </row>
    <row r="376" spans="1:6">
      <c r="A376" s="70"/>
      <c r="B376" s="71"/>
      <c r="D376" s="71"/>
      <c r="E376" s="71"/>
      <c r="F376" s="71"/>
    </row>
    <row r="377" spans="1:6">
      <c r="A377" s="70"/>
      <c r="B377" s="71"/>
      <c r="D377" s="71"/>
      <c r="E377" s="71"/>
      <c r="F377" s="71"/>
    </row>
    <row r="378" spans="1:6">
      <c r="A378" s="70"/>
      <c r="B378" s="71"/>
      <c r="D378" s="71"/>
      <c r="E378" s="71"/>
      <c r="F378" s="71"/>
    </row>
    <row r="379" spans="1:6">
      <c r="A379" s="70"/>
      <c r="B379" s="71"/>
      <c r="D379" s="71"/>
      <c r="E379" s="71"/>
      <c r="F379" s="71"/>
    </row>
    <row r="380" spans="1:6">
      <c r="A380" s="70"/>
      <c r="B380" s="71"/>
      <c r="D380" s="71"/>
      <c r="E380" s="71"/>
      <c r="F380" s="71"/>
    </row>
    <row r="381" spans="1:6">
      <c r="A381" s="70"/>
      <c r="B381" s="71"/>
      <c r="D381" s="71"/>
      <c r="E381" s="71"/>
      <c r="F381" s="71"/>
    </row>
    <row r="382" spans="1:6">
      <c r="A382" s="70"/>
      <c r="B382" s="71"/>
      <c r="D382" s="71"/>
      <c r="E382" s="71"/>
      <c r="F382" s="71"/>
    </row>
    <row r="383" spans="1:6">
      <c r="A383" s="70"/>
      <c r="B383" s="71"/>
      <c r="D383" s="71"/>
      <c r="E383" s="71"/>
      <c r="F383" s="71"/>
    </row>
    <row r="384" spans="1:6">
      <c r="A384" s="70"/>
      <c r="B384" s="71"/>
      <c r="D384" s="71"/>
      <c r="E384" s="71"/>
      <c r="F384" s="71"/>
    </row>
    <row r="385" spans="1:6">
      <c r="A385" s="70"/>
      <c r="B385" s="71"/>
      <c r="D385" s="71"/>
      <c r="E385" s="71"/>
      <c r="F385" s="71"/>
    </row>
    <row r="386" spans="1:6">
      <c r="A386" s="70"/>
      <c r="B386" s="71"/>
      <c r="D386" s="71"/>
      <c r="E386" s="71"/>
      <c r="F386" s="71"/>
    </row>
    <row r="387" spans="1:6">
      <c r="A387" s="70"/>
      <c r="B387" s="71"/>
      <c r="D387" s="71"/>
      <c r="E387" s="71"/>
      <c r="F387" s="71"/>
    </row>
    <row r="388" spans="1:6">
      <c r="A388" s="70"/>
      <c r="B388" s="71"/>
      <c r="D388" s="71"/>
      <c r="E388" s="71"/>
      <c r="F388" s="71"/>
    </row>
    <row r="389" spans="1:6">
      <c r="A389" s="70"/>
      <c r="B389" s="71"/>
      <c r="D389" s="71"/>
      <c r="E389" s="71"/>
      <c r="F389" s="71"/>
    </row>
    <row r="390" spans="1:6">
      <c r="A390" s="70"/>
      <c r="B390" s="71"/>
      <c r="D390" s="71"/>
      <c r="E390" s="71"/>
      <c r="F390" s="71"/>
    </row>
    <row r="391" spans="1:6">
      <c r="A391" s="70"/>
      <c r="B391" s="71"/>
      <c r="D391" s="71"/>
      <c r="E391" s="71"/>
      <c r="F391" s="71"/>
    </row>
    <row r="392" spans="1:6">
      <c r="A392" s="70"/>
      <c r="B392" s="71"/>
      <c r="D392" s="71"/>
      <c r="E392" s="71"/>
      <c r="F392" s="71"/>
    </row>
    <row r="393" spans="1:6">
      <c r="A393" s="70"/>
      <c r="B393" s="71"/>
      <c r="D393" s="71"/>
      <c r="E393" s="71"/>
      <c r="F393" s="71"/>
    </row>
    <row r="394" spans="1:6">
      <c r="A394" s="70"/>
      <c r="B394" s="71"/>
      <c r="D394" s="71"/>
      <c r="E394" s="71"/>
      <c r="F394" s="71"/>
    </row>
    <row r="395" spans="1:6">
      <c r="A395" s="70"/>
      <c r="B395" s="71"/>
      <c r="D395" s="71"/>
      <c r="E395" s="71"/>
      <c r="F395" s="71"/>
    </row>
    <row r="396" spans="1:6">
      <c r="A396" s="70"/>
      <c r="B396" s="71"/>
      <c r="D396" s="71"/>
      <c r="E396" s="71"/>
      <c r="F396" s="71"/>
    </row>
    <row r="397" spans="1:6">
      <c r="A397" s="70"/>
      <c r="B397" s="71"/>
      <c r="D397" s="71"/>
      <c r="E397" s="71"/>
      <c r="F397" s="71"/>
    </row>
    <row r="398" spans="1:6">
      <c r="A398" s="70"/>
      <c r="B398" s="71"/>
      <c r="D398" s="71"/>
      <c r="E398" s="71"/>
      <c r="F398" s="71"/>
    </row>
    <row r="399" spans="1:6">
      <c r="A399" s="70"/>
      <c r="B399" s="71"/>
      <c r="D399" s="71"/>
      <c r="E399" s="71"/>
      <c r="F399" s="71"/>
    </row>
    <row r="400" spans="1:6">
      <c r="A400" s="70"/>
      <c r="B400" s="71"/>
      <c r="D400" s="71"/>
      <c r="E400" s="71"/>
      <c r="F400" s="71"/>
    </row>
    <row r="401" spans="1:6">
      <c r="A401" s="70"/>
      <c r="B401" s="71"/>
      <c r="D401" s="71"/>
      <c r="E401" s="71"/>
      <c r="F401" s="71"/>
    </row>
    <row r="402" spans="1:6">
      <c r="A402" s="70"/>
      <c r="B402" s="71"/>
      <c r="D402" s="71"/>
      <c r="E402" s="71"/>
      <c r="F402" s="71"/>
    </row>
    <row r="403" spans="1:6">
      <c r="A403" s="70"/>
      <c r="B403" s="71"/>
      <c r="D403" s="71"/>
      <c r="E403" s="71"/>
      <c r="F403" s="71"/>
    </row>
    <row r="404" spans="1:6">
      <c r="A404" s="70"/>
      <c r="B404" s="71"/>
      <c r="D404" s="71"/>
      <c r="E404" s="71"/>
      <c r="F404" s="71"/>
    </row>
    <row r="405" spans="1:6">
      <c r="A405" s="70"/>
      <c r="B405" s="71"/>
      <c r="D405" s="71"/>
      <c r="E405" s="71"/>
      <c r="F405" s="71"/>
    </row>
    <row r="406" spans="1:6">
      <c r="A406" s="70"/>
      <c r="B406" s="71"/>
      <c r="D406" s="71"/>
      <c r="E406" s="71"/>
      <c r="F406" s="71"/>
    </row>
    <row r="407" spans="1:6">
      <c r="A407" s="70"/>
      <c r="B407" s="71"/>
      <c r="D407" s="71"/>
      <c r="E407" s="71"/>
      <c r="F407" s="71"/>
    </row>
    <row r="408" spans="1:6">
      <c r="A408" s="70"/>
      <c r="B408" s="71"/>
      <c r="D408" s="71"/>
      <c r="E408" s="71"/>
      <c r="F408" s="71"/>
    </row>
    <row r="409" spans="1:6">
      <c r="A409" s="70"/>
      <c r="B409" s="71"/>
      <c r="D409" s="71"/>
      <c r="E409" s="71"/>
      <c r="F409" s="71"/>
    </row>
    <row r="410" spans="1:6">
      <c r="A410" s="70"/>
      <c r="B410" s="71"/>
      <c r="D410" s="71"/>
      <c r="E410" s="71"/>
      <c r="F410" s="71"/>
    </row>
    <row r="411" spans="1:6">
      <c r="A411" s="70"/>
      <c r="B411" s="71"/>
      <c r="D411" s="71"/>
      <c r="E411" s="71"/>
      <c r="F411" s="71"/>
    </row>
    <row r="412" spans="1:6">
      <c r="A412" s="70"/>
      <c r="B412" s="71"/>
      <c r="D412" s="71"/>
      <c r="E412" s="71"/>
      <c r="F412" s="71"/>
    </row>
    <row r="413" spans="1:6">
      <c r="A413" s="70"/>
      <c r="B413" s="71"/>
      <c r="D413" s="71"/>
      <c r="E413" s="71"/>
      <c r="F413" s="71"/>
    </row>
    <row r="414" spans="1:6">
      <c r="A414" s="70"/>
      <c r="B414" s="71"/>
      <c r="D414" s="71"/>
      <c r="E414" s="71"/>
      <c r="F414" s="71"/>
    </row>
    <row r="415" spans="1:6">
      <c r="A415" s="70"/>
      <c r="B415" s="71"/>
      <c r="D415" s="71"/>
      <c r="E415" s="71"/>
      <c r="F415" s="71"/>
    </row>
    <row r="416" spans="1:6">
      <c r="A416" s="70"/>
      <c r="B416" s="71"/>
      <c r="D416" s="71"/>
      <c r="E416" s="71"/>
      <c r="F416" s="71"/>
    </row>
    <row r="417" spans="1:6">
      <c r="A417" s="70"/>
      <c r="B417" s="71"/>
      <c r="D417" s="71"/>
      <c r="E417" s="71"/>
      <c r="F417" s="71"/>
    </row>
    <row r="418" spans="1:6">
      <c r="A418" s="70"/>
      <c r="B418" s="71"/>
      <c r="D418" s="71"/>
      <c r="E418" s="71"/>
      <c r="F418" s="71"/>
    </row>
    <row r="419" spans="1:6">
      <c r="A419" s="70"/>
      <c r="B419" s="71"/>
      <c r="D419" s="71"/>
      <c r="E419" s="71"/>
      <c r="F419" s="71"/>
    </row>
    <row r="420" spans="1:6">
      <c r="A420" s="70"/>
      <c r="B420" s="71"/>
      <c r="D420" s="71"/>
      <c r="E420" s="71"/>
      <c r="F420" s="71"/>
    </row>
    <row r="421" spans="1:6">
      <c r="A421" s="70"/>
      <c r="B421" s="71"/>
      <c r="D421" s="71"/>
      <c r="E421" s="71"/>
      <c r="F421" s="71"/>
    </row>
    <row r="422" spans="1:6">
      <c r="A422" s="70"/>
      <c r="B422" s="71"/>
      <c r="D422" s="71"/>
      <c r="E422" s="71"/>
      <c r="F422" s="71"/>
    </row>
    <row r="423" spans="1:6">
      <c r="A423" s="70"/>
      <c r="B423" s="71"/>
      <c r="D423" s="71"/>
      <c r="E423" s="71"/>
      <c r="F423" s="71"/>
    </row>
    <row r="424" spans="1:6">
      <c r="A424" s="70"/>
      <c r="B424" s="71"/>
      <c r="D424" s="71"/>
      <c r="E424" s="71"/>
      <c r="F424" s="71"/>
    </row>
    <row r="425" spans="1:6">
      <c r="A425" s="70"/>
      <c r="B425" s="71"/>
      <c r="D425" s="71"/>
      <c r="E425" s="71"/>
      <c r="F425" s="71"/>
    </row>
    <row r="493" spans="1:4" s="74" customFormat="1">
      <c r="A493" s="73"/>
      <c r="B493" s="283"/>
      <c r="C493" s="71"/>
      <c r="D493" s="74">
        <f>116+64+6</f>
        <v>186</v>
      </c>
    </row>
    <row r="503" spans="1:245" ht="26.5">
      <c r="B503" s="75" t="s">
        <v>46</v>
      </c>
      <c r="D503" s="74">
        <v>150</v>
      </c>
    </row>
    <row r="504" spans="1:245">
      <c r="B504" s="283" t="s">
        <v>47</v>
      </c>
      <c r="D504" s="74">
        <v>240</v>
      </c>
    </row>
    <row r="506" spans="1:245" s="67" customFormat="1" ht="29">
      <c r="A506" s="73"/>
      <c r="B506" s="71" t="s">
        <v>206</v>
      </c>
      <c r="C506" s="76"/>
      <c r="D506" s="77">
        <v>19.559999999999999</v>
      </c>
      <c r="E506" s="77"/>
      <c r="F506" s="77"/>
    </row>
    <row r="510" spans="1:245" s="74" customFormat="1">
      <c r="A510" s="73"/>
      <c r="B510" s="283" t="s">
        <v>0</v>
      </c>
      <c r="C510" s="71"/>
      <c r="G510" s="60"/>
      <c r="H510" s="60"/>
      <c r="I510" s="60"/>
      <c r="J510" s="60"/>
      <c r="K510" s="60"/>
      <c r="L510" s="60"/>
      <c r="M510" s="60"/>
      <c r="N510" s="60"/>
      <c r="O510" s="60"/>
      <c r="P510" s="60"/>
      <c r="Q510" s="60"/>
      <c r="R510" s="60"/>
      <c r="S510" s="60"/>
      <c r="T510" s="60"/>
      <c r="U510" s="60"/>
      <c r="V510" s="60"/>
      <c r="W510" s="60"/>
      <c r="X510" s="60"/>
      <c r="Y510" s="60"/>
      <c r="Z510" s="60"/>
      <c r="AA510" s="60"/>
      <c r="AB510" s="60"/>
      <c r="AC510" s="60"/>
      <c r="AD510" s="60"/>
      <c r="AE510" s="60"/>
      <c r="AF510" s="60"/>
      <c r="AG510" s="60"/>
      <c r="AH510" s="60"/>
      <c r="AI510" s="60"/>
      <c r="AJ510" s="60"/>
      <c r="AK510" s="60"/>
      <c r="AL510" s="60"/>
      <c r="AM510" s="60"/>
      <c r="AN510" s="60"/>
      <c r="AO510" s="60"/>
      <c r="AP510" s="60"/>
      <c r="AQ510" s="60"/>
      <c r="AR510" s="60"/>
      <c r="AS510" s="60"/>
      <c r="AT510" s="60"/>
      <c r="AU510" s="60"/>
      <c r="AV510" s="60"/>
      <c r="AW510" s="60"/>
      <c r="AX510" s="60"/>
      <c r="AY510" s="60"/>
      <c r="AZ510" s="60"/>
      <c r="BA510" s="60"/>
      <c r="BB510" s="60"/>
      <c r="BC510" s="60"/>
      <c r="BD510" s="60"/>
      <c r="BE510" s="60"/>
      <c r="BF510" s="60"/>
      <c r="BG510" s="60"/>
      <c r="BH510" s="60"/>
      <c r="BI510" s="60"/>
      <c r="BJ510" s="60"/>
      <c r="BK510" s="60"/>
      <c r="BL510" s="60"/>
      <c r="BM510" s="60"/>
      <c r="BN510" s="60"/>
      <c r="BO510" s="60"/>
      <c r="BP510" s="60"/>
      <c r="BQ510" s="60"/>
      <c r="BR510" s="60"/>
      <c r="BS510" s="60"/>
      <c r="BT510" s="60"/>
      <c r="BU510" s="60"/>
      <c r="BV510" s="60"/>
      <c r="BW510" s="60"/>
      <c r="BX510" s="60"/>
      <c r="BY510" s="60"/>
      <c r="BZ510" s="60"/>
      <c r="CA510" s="60"/>
      <c r="CB510" s="60"/>
      <c r="CC510" s="60"/>
      <c r="CD510" s="60"/>
      <c r="CE510" s="60"/>
      <c r="CF510" s="60"/>
      <c r="CG510" s="60"/>
      <c r="CH510" s="60"/>
      <c r="CI510" s="60"/>
      <c r="CJ510" s="60"/>
      <c r="CK510" s="60"/>
      <c r="CL510" s="60"/>
      <c r="CM510" s="60"/>
      <c r="CN510" s="60"/>
      <c r="CO510" s="60"/>
      <c r="CP510" s="60"/>
      <c r="CQ510" s="60"/>
      <c r="CR510" s="60"/>
      <c r="CS510" s="60"/>
      <c r="CT510" s="60"/>
      <c r="CU510" s="60"/>
      <c r="CV510" s="60"/>
      <c r="CW510" s="60"/>
      <c r="CX510" s="60"/>
      <c r="CY510" s="60"/>
      <c r="CZ510" s="60"/>
      <c r="DA510" s="60"/>
      <c r="DB510" s="60"/>
      <c r="DC510" s="60"/>
      <c r="DD510" s="60"/>
      <c r="DE510" s="60"/>
      <c r="DF510" s="60"/>
      <c r="DG510" s="60"/>
      <c r="DH510" s="60"/>
      <c r="DI510" s="60"/>
      <c r="DJ510" s="60"/>
      <c r="DK510" s="60"/>
      <c r="DL510" s="60"/>
      <c r="DM510" s="60"/>
      <c r="DN510" s="60"/>
      <c r="DO510" s="60"/>
      <c r="DP510" s="60"/>
      <c r="DQ510" s="60"/>
      <c r="DR510" s="60"/>
      <c r="DS510" s="60"/>
      <c r="DT510" s="60"/>
      <c r="DU510" s="60"/>
      <c r="DV510" s="60"/>
      <c r="DW510" s="60"/>
      <c r="DX510" s="60"/>
      <c r="DY510" s="60"/>
      <c r="DZ510" s="60"/>
      <c r="EA510" s="60"/>
      <c r="EB510" s="60"/>
      <c r="EC510" s="60"/>
      <c r="ED510" s="60"/>
      <c r="EE510" s="60"/>
      <c r="EF510" s="60"/>
      <c r="EG510" s="60"/>
      <c r="EH510" s="60"/>
      <c r="EI510" s="60"/>
      <c r="EJ510" s="60"/>
      <c r="EK510" s="60"/>
      <c r="EL510" s="60"/>
      <c r="EM510" s="60"/>
      <c r="EN510" s="60"/>
      <c r="EO510" s="60"/>
      <c r="EP510" s="60"/>
      <c r="EQ510" s="60"/>
      <c r="ER510" s="60"/>
      <c r="ES510" s="60"/>
      <c r="ET510" s="60"/>
      <c r="EU510" s="60"/>
      <c r="EV510" s="60"/>
      <c r="EW510" s="60"/>
      <c r="EX510" s="60"/>
      <c r="EY510" s="60"/>
      <c r="EZ510" s="60"/>
      <c r="FA510" s="60"/>
      <c r="FB510" s="60"/>
      <c r="FC510" s="60"/>
      <c r="FD510" s="60"/>
      <c r="FE510" s="60"/>
      <c r="FF510" s="60"/>
      <c r="FG510" s="60"/>
      <c r="FH510" s="60"/>
      <c r="FI510" s="60"/>
      <c r="FJ510" s="60"/>
      <c r="FK510" s="60"/>
      <c r="FL510" s="60"/>
      <c r="FM510" s="60"/>
      <c r="FN510" s="60"/>
      <c r="FO510" s="60"/>
      <c r="FP510" s="60"/>
      <c r="FQ510" s="60"/>
      <c r="FR510" s="60"/>
      <c r="FS510" s="60"/>
      <c r="FT510" s="60"/>
      <c r="FU510" s="60"/>
      <c r="FV510" s="60"/>
      <c r="FW510" s="60"/>
      <c r="FX510" s="60"/>
      <c r="FY510" s="60"/>
      <c r="FZ510" s="60"/>
      <c r="GA510" s="60"/>
      <c r="GB510" s="60"/>
      <c r="GC510" s="60"/>
      <c r="GD510" s="60"/>
      <c r="GE510" s="60"/>
      <c r="GF510" s="60"/>
      <c r="GG510" s="60"/>
      <c r="GH510" s="60"/>
      <c r="GI510" s="60"/>
      <c r="GJ510" s="60"/>
      <c r="GK510" s="60"/>
      <c r="GL510" s="60"/>
      <c r="GM510" s="60"/>
      <c r="GN510" s="60"/>
      <c r="GO510" s="60"/>
      <c r="GP510" s="60"/>
      <c r="GQ510" s="60"/>
      <c r="GR510" s="60"/>
      <c r="GS510" s="60"/>
      <c r="GT510" s="60"/>
      <c r="GU510" s="60"/>
      <c r="GV510" s="60"/>
      <c r="GW510" s="60"/>
      <c r="GX510" s="60"/>
      <c r="GY510" s="60"/>
      <c r="GZ510" s="60"/>
      <c r="HA510" s="60"/>
      <c r="HB510" s="60"/>
      <c r="HC510" s="60"/>
      <c r="HD510" s="60"/>
      <c r="HE510" s="60"/>
      <c r="HF510" s="60"/>
      <c r="HG510" s="60"/>
      <c r="HH510" s="60"/>
      <c r="HI510" s="60"/>
      <c r="HJ510" s="60"/>
      <c r="HK510" s="60"/>
      <c r="HL510" s="60"/>
      <c r="HM510" s="60"/>
      <c r="HN510" s="60"/>
      <c r="HO510" s="60"/>
      <c r="HP510" s="60"/>
      <c r="HQ510" s="60"/>
      <c r="HR510" s="60"/>
      <c r="HS510" s="60"/>
      <c r="HT510" s="60"/>
      <c r="HU510" s="60"/>
      <c r="HV510" s="60"/>
      <c r="HW510" s="60"/>
      <c r="HX510" s="60"/>
      <c r="HY510" s="60"/>
      <c r="HZ510" s="60"/>
      <c r="IA510" s="60"/>
      <c r="IB510" s="60"/>
      <c r="IC510" s="60"/>
      <c r="ID510" s="60"/>
      <c r="IE510" s="60"/>
      <c r="IF510" s="60"/>
      <c r="IG510" s="60"/>
      <c r="IH510" s="60"/>
      <c r="II510" s="60"/>
      <c r="IJ510" s="60"/>
      <c r="IK510" s="60"/>
    </row>
    <row r="512" spans="1:245" s="74" customFormat="1" ht="25">
      <c r="A512" s="73"/>
      <c r="B512" s="283" t="s">
        <v>48</v>
      </c>
      <c r="C512" s="71"/>
      <c r="D512" s="74">
        <v>210</v>
      </c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  <c r="W512" s="60"/>
      <c r="X512" s="60"/>
      <c r="Y512" s="60"/>
      <c r="Z512" s="60"/>
      <c r="AA512" s="60"/>
      <c r="AB512" s="60"/>
      <c r="AC512" s="60"/>
      <c r="AD512" s="60"/>
      <c r="AE512" s="60"/>
      <c r="AF512" s="60"/>
      <c r="AG512" s="60"/>
      <c r="AH512" s="60"/>
      <c r="AI512" s="60"/>
      <c r="AJ512" s="60"/>
      <c r="AK512" s="60"/>
      <c r="AL512" s="60"/>
      <c r="AM512" s="60"/>
      <c r="AN512" s="60"/>
      <c r="AO512" s="60"/>
      <c r="AP512" s="60"/>
      <c r="AQ512" s="60"/>
      <c r="AR512" s="60"/>
      <c r="AS512" s="60"/>
      <c r="AT512" s="60"/>
      <c r="AU512" s="60"/>
      <c r="AV512" s="60"/>
      <c r="AW512" s="60"/>
      <c r="AX512" s="60"/>
      <c r="AY512" s="60"/>
      <c r="AZ512" s="60"/>
      <c r="BA512" s="60"/>
      <c r="BB512" s="60"/>
      <c r="BC512" s="60"/>
      <c r="BD512" s="60"/>
      <c r="BE512" s="60"/>
      <c r="BF512" s="60"/>
      <c r="BG512" s="60"/>
      <c r="BH512" s="60"/>
      <c r="BI512" s="60"/>
      <c r="BJ512" s="60"/>
      <c r="BK512" s="60"/>
      <c r="BL512" s="60"/>
      <c r="BM512" s="60"/>
      <c r="BN512" s="60"/>
      <c r="BO512" s="60"/>
      <c r="BP512" s="60"/>
      <c r="BQ512" s="60"/>
      <c r="BR512" s="60"/>
      <c r="BS512" s="60"/>
      <c r="BT512" s="60"/>
      <c r="BU512" s="60"/>
      <c r="BV512" s="60"/>
      <c r="BW512" s="60"/>
      <c r="BX512" s="60"/>
      <c r="BY512" s="60"/>
      <c r="BZ512" s="60"/>
      <c r="CA512" s="60"/>
      <c r="CB512" s="60"/>
      <c r="CC512" s="60"/>
      <c r="CD512" s="60"/>
      <c r="CE512" s="60"/>
      <c r="CF512" s="60"/>
      <c r="CG512" s="60"/>
      <c r="CH512" s="60"/>
      <c r="CI512" s="60"/>
      <c r="CJ512" s="60"/>
      <c r="CK512" s="60"/>
      <c r="CL512" s="60"/>
      <c r="CM512" s="60"/>
      <c r="CN512" s="60"/>
      <c r="CO512" s="60"/>
      <c r="CP512" s="60"/>
      <c r="CQ512" s="60"/>
      <c r="CR512" s="60"/>
      <c r="CS512" s="60"/>
      <c r="CT512" s="60"/>
      <c r="CU512" s="60"/>
      <c r="CV512" s="60"/>
      <c r="CW512" s="60"/>
      <c r="CX512" s="60"/>
      <c r="CY512" s="60"/>
      <c r="CZ512" s="60"/>
      <c r="DA512" s="60"/>
      <c r="DB512" s="60"/>
      <c r="DC512" s="60"/>
      <c r="DD512" s="60"/>
      <c r="DE512" s="60"/>
      <c r="DF512" s="60"/>
      <c r="DG512" s="60"/>
      <c r="DH512" s="60"/>
      <c r="DI512" s="60"/>
      <c r="DJ512" s="60"/>
      <c r="DK512" s="60"/>
      <c r="DL512" s="60"/>
      <c r="DM512" s="60"/>
      <c r="DN512" s="60"/>
      <c r="DO512" s="60"/>
      <c r="DP512" s="60"/>
      <c r="DQ512" s="60"/>
      <c r="DR512" s="60"/>
      <c r="DS512" s="60"/>
      <c r="DT512" s="60"/>
      <c r="DU512" s="60"/>
      <c r="DV512" s="60"/>
      <c r="DW512" s="60"/>
      <c r="DX512" s="60"/>
      <c r="DY512" s="60"/>
      <c r="DZ512" s="60"/>
      <c r="EA512" s="60"/>
      <c r="EB512" s="60"/>
      <c r="EC512" s="60"/>
      <c r="ED512" s="60"/>
      <c r="EE512" s="60"/>
      <c r="EF512" s="60"/>
      <c r="EG512" s="60"/>
      <c r="EH512" s="60"/>
      <c r="EI512" s="60"/>
      <c r="EJ512" s="60"/>
      <c r="EK512" s="60"/>
      <c r="EL512" s="60"/>
      <c r="EM512" s="60"/>
      <c r="EN512" s="60"/>
      <c r="EO512" s="60"/>
      <c r="EP512" s="60"/>
      <c r="EQ512" s="60"/>
      <c r="ER512" s="60"/>
      <c r="ES512" s="60"/>
      <c r="ET512" s="60"/>
      <c r="EU512" s="60"/>
      <c r="EV512" s="60"/>
      <c r="EW512" s="60"/>
      <c r="EX512" s="60"/>
      <c r="EY512" s="60"/>
      <c r="EZ512" s="60"/>
      <c r="FA512" s="60"/>
      <c r="FB512" s="60"/>
      <c r="FC512" s="60"/>
      <c r="FD512" s="60"/>
      <c r="FE512" s="60"/>
      <c r="FF512" s="60"/>
      <c r="FG512" s="60"/>
      <c r="FH512" s="60"/>
      <c r="FI512" s="60"/>
      <c r="FJ512" s="60"/>
      <c r="FK512" s="60"/>
      <c r="FL512" s="60"/>
      <c r="FM512" s="60"/>
      <c r="FN512" s="60"/>
      <c r="FO512" s="60"/>
      <c r="FP512" s="60"/>
      <c r="FQ512" s="60"/>
      <c r="FR512" s="60"/>
      <c r="FS512" s="60"/>
      <c r="FT512" s="60"/>
      <c r="FU512" s="60"/>
      <c r="FV512" s="60"/>
      <c r="FW512" s="60"/>
      <c r="FX512" s="60"/>
      <c r="FY512" s="60"/>
      <c r="FZ512" s="60"/>
      <c r="GA512" s="60"/>
      <c r="GB512" s="60"/>
      <c r="GC512" s="60"/>
      <c r="GD512" s="60"/>
      <c r="GE512" s="60"/>
      <c r="GF512" s="60"/>
      <c r="GG512" s="60"/>
      <c r="GH512" s="60"/>
      <c r="GI512" s="60"/>
      <c r="GJ512" s="60"/>
      <c r="GK512" s="60"/>
      <c r="GL512" s="60"/>
      <c r="GM512" s="60"/>
      <c r="GN512" s="60"/>
      <c r="GO512" s="60"/>
      <c r="GP512" s="60"/>
      <c r="GQ512" s="60"/>
      <c r="GR512" s="60"/>
      <c r="GS512" s="60"/>
      <c r="GT512" s="60"/>
      <c r="GU512" s="60"/>
      <c r="GV512" s="60"/>
      <c r="GW512" s="60"/>
      <c r="GX512" s="60"/>
      <c r="GY512" s="60"/>
      <c r="GZ512" s="60"/>
      <c r="HA512" s="60"/>
      <c r="HB512" s="60"/>
      <c r="HC512" s="60"/>
      <c r="HD512" s="60"/>
      <c r="HE512" s="60"/>
      <c r="HF512" s="60"/>
      <c r="HG512" s="60"/>
      <c r="HH512" s="60"/>
      <c r="HI512" s="60"/>
      <c r="HJ512" s="60"/>
      <c r="HK512" s="60"/>
      <c r="HL512" s="60"/>
      <c r="HM512" s="60"/>
      <c r="HN512" s="60"/>
      <c r="HO512" s="60"/>
      <c r="HP512" s="60"/>
      <c r="HQ512" s="60"/>
      <c r="HR512" s="60"/>
      <c r="HS512" s="60"/>
      <c r="HT512" s="60"/>
      <c r="HU512" s="60"/>
      <c r="HV512" s="60"/>
      <c r="HW512" s="60"/>
      <c r="HX512" s="60"/>
      <c r="HY512" s="60"/>
      <c r="HZ512" s="60"/>
      <c r="IA512" s="60"/>
      <c r="IB512" s="60"/>
      <c r="IC512" s="60"/>
      <c r="ID512" s="60"/>
      <c r="IE512" s="60"/>
      <c r="IF512" s="60"/>
      <c r="IG512" s="60"/>
      <c r="IH512" s="60"/>
      <c r="II512" s="60"/>
      <c r="IJ512" s="60"/>
      <c r="IK512" s="60"/>
    </row>
    <row r="525" spans="1:4" s="74" customFormat="1" ht="25">
      <c r="A525" s="73"/>
      <c r="B525" s="283" t="s">
        <v>49</v>
      </c>
      <c r="C525" s="71"/>
      <c r="D525" s="74">
        <v>65</v>
      </c>
    </row>
  </sheetData>
  <autoFilter ref="A9:F22"/>
  <mergeCells count="10">
    <mergeCell ref="G7:G8"/>
    <mergeCell ref="B1:F1"/>
    <mergeCell ref="A4:F4"/>
    <mergeCell ref="B5:F5"/>
    <mergeCell ref="A7:A8"/>
    <mergeCell ref="B7:B8"/>
    <mergeCell ref="C7:C8"/>
    <mergeCell ref="D7:D8"/>
    <mergeCell ref="E7:E8"/>
    <mergeCell ref="F7:F8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ნაკრები სატენ</vt:lpstr>
      <vt:lpstr> ინტერ-სატენ</vt:lpstr>
      <vt:lpstr>N2-წყ-სატენ</vt:lpstr>
      <vt:lpstr>N3 ელექტ სატენ</vt:lpstr>
      <vt:lpstr>IT -სატენ</vt:lpstr>
      <vt:lpstr>'IT -სატენ'!Print_Area</vt:lpstr>
      <vt:lpstr>'N2-წყ-სატენ'!Print_Area</vt:lpstr>
      <vt:lpstr>'N3 ელექტ სატენ'!Print_Area</vt:lpstr>
      <vt:lpstr>'ნაკრები სატენ'!Print_Area</vt:lpstr>
      <vt:lpstr>'N2-წყ-სატენ'!Print_Titles</vt:lpstr>
      <vt:lpstr>'N3 ელექტ 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2024-10-04T13:27:45Z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1728048243</vt:lpwstr>
  </property>
  <property fmtid="{D5CDD505-2E9C-101B-9397-08002B2CF9AE}" pid="5" name="DLPManualFileClassificationVersion">
    <vt:lpwstr>11.11.0.138</vt:lpwstr>
  </property>
</Properties>
</file>